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박수빈\인재정책센터\★2025\2. 기관실태조사\5. 실사 준비\조사표 최종본\대학\"/>
    </mc:Choice>
  </mc:AlternateContent>
  <xr:revisionPtr revIDLastSave="0" documentId="13_ncr:1_{F14A14B6-AEEB-47AF-8059-D1C851B987FB}" xr6:coauthVersionLast="47" xr6:coauthVersionMax="47" xr10:uidLastSave="{00000000-0000-0000-0000-000000000000}"/>
  <bookViews>
    <workbookView xWindow="-28920" yWindow="-120" windowWidth="29040" windowHeight="15720" xr2:uid="{94865E4B-1D85-4D19-8102-473E00462AF2}"/>
  </bookViews>
  <sheets>
    <sheet name="조사표" sheetId="1" r:id="rId1"/>
    <sheet name="(안내) 조사표 작성 시 유의사항" sheetId="3" r:id="rId2"/>
    <sheet name="주요 용어 설명" sheetId="4" r:id="rId3"/>
    <sheet name="유효성 검사" sheetId="2" state="hidden" r:id="rId4"/>
  </sheets>
  <definedNames>
    <definedName name="_xlnm.Print_Area" localSheetId="1">'(안내) 조사표 작성 시 유의사항'!$A$1:$P$64</definedName>
    <definedName name="_xlnm.Print_Area" localSheetId="0">조사표!$A$1:$L$267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" i="1" l="1"/>
  <c r="G50" i="1"/>
  <c r="G51" i="1"/>
  <c r="G52" i="1"/>
  <c r="G53" i="1"/>
  <c r="C54" i="1"/>
  <c r="D54" i="1"/>
  <c r="E54" i="1"/>
  <c r="F54" i="1"/>
  <c r="E154" i="1"/>
  <c r="C154" i="1"/>
  <c r="E153" i="1"/>
  <c r="C153" i="1"/>
  <c r="E181" i="1"/>
  <c r="C181" i="1"/>
  <c r="G192" i="1"/>
  <c r="H216" i="1"/>
  <c r="I216" i="1" s="1"/>
  <c r="H202" i="1"/>
  <c r="I202" i="1" s="1"/>
  <c r="F117" i="1"/>
  <c r="E117" i="1"/>
  <c r="D117" i="1"/>
  <c r="G116" i="1"/>
  <c r="G115" i="1"/>
  <c r="F108" i="1"/>
  <c r="G107" i="1"/>
  <c r="G106" i="1"/>
  <c r="E108" i="1"/>
  <c r="D108" i="1"/>
  <c r="H95" i="1"/>
  <c r="G95" i="1"/>
  <c r="F95" i="1"/>
  <c r="E95" i="1"/>
  <c r="D95" i="1"/>
  <c r="C95" i="1"/>
  <c r="I94" i="1"/>
  <c r="I93" i="1"/>
  <c r="I92" i="1"/>
  <c r="I91" i="1"/>
  <c r="F66" i="1"/>
  <c r="E66" i="1"/>
  <c r="D66" i="1"/>
  <c r="C66" i="1"/>
  <c r="G65" i="1"/>
  <c r="G64" i="1"/>
  <c r="G63" i="1"/>
  <c r="G62" i="1"/>
  <c r="G61" i="1"/>
  <c r="G54" i="1" l="1"/>
  <c r="G117" i="1"/>
  <c r="G108" i="1"/>
  <c r="I95" i="1"/>
  <c r="G66" i="1"/>
  <c r="G132" i="1" l="1"/>
  <c r="F132" i="1"/>
  <c r="E132" i="1"/>
  <c r="D132" i="1"/>
  <c r="C132" i="1"/>
  <c r="H131" i="1"/>
  <c r="H130" i="1"/>
  <c r="G39" i="1"/>
  <c r="H132" i="1" l="1"/>
  <c r="I83" i="1"/>
  <c r="I82" i="1"/>
  <c r="I81" i="1"/>
  <c r="I80" i="1"/>
  <c r="H84" i="1"/>
  <c r="G84" i="1"/>
  <c r="F84" i="1"/>
  <c r="E84" i="1"/>
  <c r="D84" i="1"/>
  <c r="C84" i="1"/>
  <c r="I84" i="1" l="1"/>
</calcChain>
</file>

<file path=xl/sharedStrings.xml><?xml version="1.0" encoding="utf-8"?>
<sst xmlns="http://schemas.openxmlformats.org/spreadsheetml/2006/main" count="327" uniqueCount="213">
  <si>
    <t>구 분</t>
  </si>
  <si>
    <t>임시계약직</t>
  </si>
  <si>
    <t>합계</t>
  </si>
  <si>
    <t>남성</t>
  </si>
  <si>
    <t>여성</t>
  </si>
  <si>
    <t>(단위:명)</t>
    <phoneticPr fontId="2" type="noConversion"/>
  </si>
  <si>
    <r>
      <t>정규직</t>
    </r>
    <r>
      <rPr>
        <b/>
        <sz val="12"/>
        <color rgb="FF000000"/>
        <rFont val="맑은 고딕"/>
        <family val="3"/>
        <charset val="129"/>
        <scheme val="minor"/>
      </rPr>
      <t>(</t>
    </r>
    <r>
      <rPr>
        <b/>
        <sz val="12"/>
        <color rgb="FF000000"/>
        <rFont val="함초롬돋움"/>
        <family val="3"/>
        <charset val="129"/>
      </rPr>
      <t>전임교원 포함</t>
    </r>
    <r>
      <rPr>
        <b/>
        <sz val="12"/>
        <color rgb="FF000000"/>
        <rFont val="맑은 고딕"/>
        <family val="3"/>
        <charset val="129"/>
        <scheme val="minor"/>
      </rPr>
      <t>)</t>
    </r>
  </si>
  <si>
    <r>
      <t>(1) 30</t>
    </r>
    <r>
      <rPr>
        <b/>
        <sz val="12"/>
        <color rgb="FF000000"/>
        <rFont val="함초롬돋움"/>
        <family val="3"/>
        <charset val="129"/>
      </rPr>
      <t>대 미만</t>
    </r>
  </si>
  <si>
    <r>
      <t>(2) 30</t>
    </r>
    <r>
      <rPr>
        <b/>
        <sz val="12"/>
        <color rgb="FF000000"/>
        <rFont val="함초롬돋움"/>
        <family val="3"/>
        <charset val="129"/>
      </rPr>
      <t>대</t>
    </r>
  </si>
  <si>
    <r>
      <t>(3) 40</t>
    </r>
    <r>
      <rPr>
        <b/>
        <sz val="12"/>
        <color rgb="FF000000"/>
        <rFont val="함초롬돋움"/>
        <family val="3"/>
        <charset val="129"/>
      </rPr>
      <t>대</t>
    </r>
  </si>
  <si>
    <r>
      <t>(4) 50</t>
    </r>
    <r>
      <rPr>
        <b/>
        <sz val="12"/>
        <color rgb="FF000000"/>
        <rFont val="함초롬돋움"/>
        <family val="3"/>
        <charset val="129"/>
      </rPr>
      <t>대</t>
    </r>
  </si>
  <si>
    <r>
      <t>(5) 60</t>
    </r>
    <r>
      <rPr>
        <b/>
        <sz val="12"/>
        <color rgb="FF000000"/>
        <rFont val="함초롬돋움"/>
        <family val="3"/>
        <charset val="129"/>
      </rPr>
      <t>대 이상</t>
    </r>
  </si>
  <si>
    <t>자연계열</t>
  </si>
  <si>
    <t>공학계열</t>
  </si>
  <si>
    <t>의약계열</t>
  </si>
  <si>
    <r>
      <t xml:space="preserve">Q2. 성별, 연령별 </t>
    </r>
    <r>
      <rPr>
        <b/>
        <sz val="14"/>
        <color theme="4" tint="-0.249977111117893"/>
        <rFont val="함초롬돋움"/>
        <family val="3"/>
        <charset val="129"/>
      </rPr>
      <t>전체(내국인+외국인) 이공계 연구개발인력 수</t>
    </r>
    <r>
      <rPr>
        <sz val="14"/>
        <color theme="1"/>
        <rFont val="함초롬돋움"/>
        <family val="3"/>
        <charset val="129"/>
      </rPr>
      <t>(대학원생(학생연구원) 제외)</t>
    </r>
    <phoneticPr fontId="2" type="noConversion"/>
  </si>
  <si>
    <t>* 작성기준일: 2024년 12월 31일</t>
    <phoneticPr fontId="2" type="noConversion"/>
  </si>
  <si>
    <t xml:space="preserve"> 귀교의 성별, 연령별 이공계 연구개발인력 인원 수를 작성해 주십시오.</t>
    <phoneticPr fontId="2" type="noConversion"/>
  </si>
  <si>
    <t>I</t>
    <phoneticPr fontId="2" type="noConversion"/>
  </si>
  <si>
    <t xml:space="preserve"> 이공계 연구개발인력 고용현황</t>
    <phoneticPr fontId="2" type="noConversion"/>
  </si>
  <si>
    <t xml:space="preserve"> 다음은 이공계 연구개발인력의 고용현황에 관한 질문입니다.</t>
    <phoneticPr fontId="2" type="noConversion"/>
  </si>
  <si>
    <r>
      <t xml:space="preserve">Q1. 귀교에서 현재 종사하고 있는 이공계 연구개발인력은 모두 몇 명입니까? </t>
    </r>
    <r>
      <rPr>
        <sz val="14"/>
        <color theme="1"/>
        <rFont val="함초롬돋움"/>
        <family val="3"/>
        <charset val="129"/>
      </rPr>
      <t>(대학원생(학생연구원) 제외)</t>
    </r>
    <phoneticPr fontId="2" type="noConversion"/>
  </si>
  <si>
    <t>이공계 연구개발인력</t>
  </si>
  <si>
    <r>
      <t>내국인</t>
    </r>
    <r>
      <rPr>
        <b/>
        <sz val="12"/>
        <color rgb="FF000000"/>
        <rFont val="맑은 고딕"/>
        <family val="3"/>
        <charset val="129"/>
        <scheme val="minor"/>
      </rPr>
      <t>(A)</t>
    </r>
  </si>
  <si>
    <r>
      <t>외국인</t>
    </r>
    <r>
      <rPr>
        <b/>
        <sz val="12"/>
        <color rgb="FF000000"/>
        <rFont val="맑은 고딕"/>
        <family val="3"/>
        <charset val="129"/>
        <scheme val="minor"/>
      </rPr>
      <t>(B)</t>
    </r>
  </si>
  <si>
    <r>
      <t>합계</t>
    </r>
    <r>
      <rPr>
        <b/>
        <sz val="12"/>
        <color rgb="FF000000"/>
        <rFont val="맑은 고딕"/>
        <family val="3"/>
        <charset val="129"/>
        <scheme val="minor"/>
      </rPr>
      <t>(A+B)</t>
    </r>
  </si>
  <si>
    <r>
      <t xml:space="preserve">(1) </t>
    </r>
    <r>
      <rPr>
        <b/>
        <sz val="12"/>
        <color rgb="FF000000"/>
        <rFont val="함초롬돋움"/>
        <family val="3"/>
        <charset val="129"/>
      </rPr>
      <t>박사</t>
    </r>
  </si>
  <si>
    <r>
      <t xml:space="preserve">(2) </t>
    </r>
    <r>
      <rPr>
        <b/>
        <sz val="12"/>
        <color rgb="FF000000"/>
        <rFont val="함초롬돋움"/>
        <family val="3"/>
        <charset val="129"/>
      </rPr>
      <t>석사</t>
    </r>
  </si>
  <si>
    <r>
      <t xml:space="preserve">(3) </t>
    </r>
    <r>
      <rPr>
        <b/>
        <sz val="12"/>
        <color rgb="FF000000"/>
        <rFont val="함초롬돋움"/>
        <family val="3"/>
        <charset val="129"/>
      </rPr>
      <t>학사</t>
    </r>
  </si>
  <si>
    <r>
      <t xml:space="preserve">(4) </t>
    </r>
    <r>
      <rPr>
        <b/>
        <sz val="12"/>
        <color rgb="FF000000"/>
        <rFont val="함초롬돋움"/>
        <family val="3"/>
        <charset val="129"/>
      </rPr>
      <t>학사 미만</t>
    </r>
  </si>
  <si>
    <t xml:space="preserve"> 귀교에서 종사하고 있는 이공계 박사후연구원(Post-doc) 인원 수를 작성해 주십시오.</t>
    <phoneticPr fontId="2" type="noConversion"/>
  </si>
  <si>
    <r>
      <t xml:space="preserve"> </t>
    </r>
    <r>
      <rPr>
        <b/>
        <sz val="12"/>
        <color theme="1"/>
        <rFont val="함초롬돋움"/>
        <family val="3"/>
        <charset val="129"/>
      </rPr>
      <t>※ 본 조사는 최종학위 기준입니다. 현재 학위과정생 및 수료생도 최종학위 취득 기준으로 작성</t>
    </r>
    <r>
      <rPr>
        <sz val="12"/>
        <color theme="1"/>
        <rFont val="함초롬돋움"/>
        <family val="3"/>
        <charset val="129"/>
      </rPr>
      <t>해 주십시오.
    예) 박사과정생, 박사수료생 → 석사학위 인력 수에 포함</t>
    </r>
    <phoneticPr fontId="2" type="noConversion"/>
  </si>
  <si>
    <t>성별</t>
  </si>
  <si>
    <t>계열별</t>
  </si>
  <si>
    <t>II</t>
    <phoneticPr fontId="2" type="noConversion"/>
  </si>
  <si>
    <t xml:space="preserve"> 이공계 연구개발인력 처우</t>
    <phoneticPr fontId="2" type="noConversion"/>
  </si>
  <si>
    <t xml:space="preserve"> 다음은 정규직 이공계 연구개발인력의 처우에 관한 질문입니다.</t>
    <phoneticPr fontId="2" type="noConversion"/>
  </si>
  <si>
    <t>전임교원 이상 교수</t>
  </si>
  <si>
    <r>
      <t xml:space="preserve">(1) </t>
    </r>
    <r>
      <rPr>
        <b/>
        <sz val="12"/>
        <color rgb="FF000000"/>
        <rFont val="함초롬돋움"/>
        <family val="3"/>
        <charset val="129"/>
      </rPr>
      <t>초봉</t>
    </r>
  </si>
  <si>
    <r>
      <t xml:space="preserve">(2) </t>
    </r>
    <r>
      <rPr>
        <b/>
        <sz val="12"/>
        <color rgb="FF000000"/>
        <rFont val="함초롬돋움"/>
        <family val="3"/>
        <charset val="129"/>
      </rPr>
      <t xml:space="preserve">경력 </t>
    </r>
    <r>
      <rPr>
        <b/>
        <sz val="12"/>
        <color rgb="FF000000"/>
        <rFont val="맑은 고딕"/>
        <family val="3"/>
        <charset val="129"/>
        <scheme val="minor"/>
      </rPr>
      <t>5</t>
    </r>
    <r>
      <rPr>
        <b/>
        <sz val="12"/>
        <color rgb="FF000000"/>
        <rFont val="함초롬돋움"/>
        <family val="3"/>
        <charset val="129"/>
      </rPr>
      <t>년차</t>
    </r>
  </si>
  <si>
    <t>(단위:백만원)</t>
    <phoneticPr fontId="2" type="noConversion"/>
  </si>
  <si>
    <r>
      <rPr>
        <b/>
        <sz val="12"/>
        <color theme="4" tint="-0.249977111117893"/>
        <rFont val="함초롬돋움"/>
        <family val="3"/>
        <charset val="129"/>
      </rPr>
      <t xml:space="preserve"> [용어설명]</t>
    </r>
    <r>
      <rPr>
        <sz val="12"/>
        <color theme="1"/>
        <rFont val="함초롬돋움"/>
        <family val="3"/>
        <charset val="129"/>
      </rPr>
      <t xml:space="preserve">
</t>
    </r>
    <r>
      <rPr>
        <b/>
        <sz val="12"/>
        <color theme="1"/>
        <rFont val="함초롬돋움"/>
        <family val="3"/>
        <charset val="129"/>
      </rPr>
      <t xml:space="preserve"> ○ 현재 이공계 연구개발인력: 2024년 12월 31일 기준, 정규직과 임시계약직, 내국인과 외국인을 모두 포함한 이공계 연구개발인력
     </t>
    </r>
    <r>
      <rPr>
        <b/>
        <sz val="12"/>
        <color rgb="FF0000FF"/>
        <rFont val="함초롬돋움"/>
        <family val="3"/>
        <charset val="129"/>
      </rPr>
      <t>※ 정규직 및 임시계약직에 대한 정의는 설문지 뒷면의 [주요 용어 설명]을 참고하여 작성해 주십시오.</t>
    </r>
    <r>
      <rPr>
        <b/>
        <sz val="12"/>
        <color theme="1"/>
        <rFont val="함초롬돋움"/>
        <family val="3"/>
        <charset val="129"/>
      </rPr>
      <t xml:space="preserve">
 ○ 외국인: 국내·외 학위에 관계없이 국적이 대한민국이 아닌 해외 국적자</t>
    </r>
    <phoneticPr fontId="2" type="noConversion"/>
  </si>
  <si>
    <t>대학명</t>
    <phoneticPr fontId="2" type="noConversion"/>
  </si>
  <si>
    <t>설립근거</t>
    <phoneticPr fontId="2" type="noConversion"/>
  </si>
  <si>
    <t>학교구분</t>
    <phoneticPr fontId="2" type="noConversion"/>
  </si>
  <si>
    <t>소재지</t>
    <phoneticPr fontId="2" type="noConversion"/>
  </si>
  <si>
    <t>교직원 수</t>
    <phoneticPr fontId="2" type="noConversion"/>
  </si>
  <si>
    <t>지역</t>
    <phoneticPr fontId="2" type="noConversion"/>
  </si>
  <si>
    <t>설립근거</t>
    <phoneticPr fontId="2" type="noConversion"/>
  </si>
  <si>
    <t>국립대학(국립대법인 포함)</t>
    <phoneticPr fontId="2" type="noConversion"/>
  </si>
  <si>
    <t>공립대학</t>
    <phoneticPr fontId="2" type="noConversion"/>
  </si>
  <si>
    <t>사립대학</t>
    <phoneticPr fontId="2" type="noConversion"/>
  </si>
  <si>
    <t>특별법법인</t>
    <phoneticPr fontId="2" type="noConversion"/>
  </si>
  <si>
    <t>학교구분</t>
    <phoneticPr fontId="2" type="noConversion"/>
  </si>
  <si>
    <t>일반대학</t>
    <phoneticPr fontId="2" type="noConversion"/>
  </si>
  <si>
    <t>전문대학</t>
    <phoneticPr fontId="2" type="noConversion"/>
  </si>
  <si>
    <t>대학원대학</t>
    <phoneticPr fontId="2" type="noConversion"/>
  </si>
  <si>
    <t>주소</t>
    <phoneticPr fontId="2" type="noConversion"/>
  </si>
  <si>
    <t>지역</t>
    <phoneticPr fontId="2" type="noConversion"/>
  </si>
  <si>
    <t>서울</t>
    <phoneticPr fontId="2" type="noConversion"/>
  </si>
  <si>
    <t>부산</t>
    <phoneticPr fontId="2" type="noConversion"/>
  </si>
  <si>
    <t>대구</t>
    <phoneticPr fontId="2" type="noConversion"/>
  </si>
  <si>
    <t>인천</t>
    <phoneticPr fontId="2" type="noConversion"/>
  </si>
  <si>
    <t>광주</t>
    <phoneticPr fontId="2" type="noConversion"/>
  </si>
  <si>
    <t>대전</t>
    <phoneticPr fontId="2" type="noConversion"/>
  </si>
  <si>
    <t>울산</t>
    <phoneticPr fontId="2" type="noConversion"/>
  </si>
  <si>
    <t>세종</t>
    <phoneticPr fontId="2" type="noConversion"/>
  </si>
  <si>
    <t>경기</t>
    <phoneticPr fontId="2" type="noConversion"/>
  </si>
  <si>
    <t>강원</t>
    <phoneticPr fontId="2" type="noConversion"/>
  </si>
  <si>
    <t>충북</t>
    <phoneticPr fontId="2" type="noConversion"/>
  </si>
  <si>
    <t>충남</t>
    <phoneticPr fontId="2" type="noConversion"/>
  </si>
  <si>
    <t>전북</t>
    <phoneticPr fontId="2" type="noConversion"/>
  </si>
  <si>
    <t>전남</t>
    <phoneticPr fontId="2" type="noConversion"/>
  </si>
  <si>
    <t>경북</t>
    <phoneticPr fontId="2" type="noConversion"/>
  </si>
  <si>
    <t>경남</t>
    <phoneticPr fontId="2" type="noConversion"/>
  </si>
  <si>
    <t>제주</t>
    <phoneticPr fontId="2" type="noConversion"/>
  </si>
  <si>
    <t>연구개발비</t>
    <phoneticPr fontId="2" type="noConversion"/>
  </si>
  <si>
    <t>명</t>
    <phoneticPr fontId="2" type="noConversion"/>
  </si>
  <si>
    <t>백만원</t>
    <phoneticPr fontId="2" type="noConversion"/>
  </si>
  <si>
    <t xml:space="preserve"> ※ 대학 일반현황</t>
    <phoneticPr fontId="2" type="noConversion"/>
  </si>
  <si>
    <r>
      <t xml:space="preserve"> ○ 교직원 수는 </t>
    </r>
    <r>
      <rPr>
        <b/>
        <sz val="12"/>
        <color theme="1"/>
        <rFont val="함초롬돋움"/>
        <family val="3"/>
        <charset val="129"/>
      </rPr>
      <t>분교, 이원화 캠퍼스를 보유하고 계신 경우 소속된 모든 교직원을 집계</t>
    </r>
    <r>
      <rPr>
        <sz val="12"/>
        <color theme="1"/>
        <rFont val="함초롬돋움"/>
        <family val="3"/>
        <charset val="129"/>
      </rPr>
      <t>하여 작성해 주십시오.</t>
    </r>
    <phoneticPr fontId="2" type="noConversion"/>
  </si>
  <si>
    <r>
      <t xml:space="preserve"> ○ 연구개발비는 </t>
    </r>
    <r>
      <rPr>
        <b/>
        <sz val="12"/>
        <color theme="1"/>
        <rFont val="함초롬돋움"/>
        <family val="3"/>
        <charset val="129"/>
      </rPr>
      <t>2024년 1월 1일부터 12월 31일까지 연구·개발과제(시험생산 및 상업화 단계의 과제는 제외)에 소요된 비용</t>
    </r>
    <r>
      <rPr>
        <sz val="12"/>
        <color theme="1"/>
        <rFont val="함초롬돋움"/>
        <family val="3"/>
        <charset val="129"/>
      </rPr>
      <t xml:space="preserve">을 작성해 주십시오.
     </t>
    </r>
    <r>
      <rPr>
        <b/>
        <sz val="12"/>
        <color theme="1"/>
        <rFont val="함초롬돋움"/>
        <family val="3"/>
        <charset val="129"/>
      </rPr>
      <t>다년도 사업이 포함된 경우, 1년 단위로 연구비를 계산하여 작성</t>
    </r>
    <r>
      <rPr>
        <sz val="12"/>
        <color theme="1"/>
        <rFont val="함초롬돋움"/>
        <family val="3"/>
        <charset val="129"/>
      </rPr>
      <t>해 주시기 바랍니다.</t>
    </r>
    <phoneticPr fontId="2" type="noConversion"/>
  </si>
  <si>
    <t xml:space="preserve"> 귀교의 전체 이공계 연구개발인력 인원 수를 작성해 주십시오.</t>
    <phoneticPr fontId="2" type="noConversion"/>
  </si>
  <si>
    <t>(부가조사1)</t>
    <phoneticPr fontId="2" type="noConversion"/>
  </si>
  <si>
    <t>(부가조사2)</t>
    <phoneticPr fontId="2" type="noConversion"/>
  </si>
  <si>
    <t xml:space="preserve"> 귀교의 계열별, 직급별 이공계 연구개발인력을 정규직(전임교원 포함)에 한해 인원 수를 작성해 주십시오.</t>
    <phoneticPr fontId="2" type="noConversion"/>
  </si>
  <si>
    <t>(1) 전임교원</t>
    <phoneticPr fontId="2" type="noConversion"/>
  </si>
  <si>
    <t>정규직(전임교원 포함)</t>
  </si>
  <si>
    <t>(2) 교원 외 정규직 연구개발인력</t>
    <phoneticPr fontId="2" type="noConversion"/>
  </si>
  <si>
    <r>
      <t xml:space="preserve">Q3. 계열별, 학력별 </t>
    </r>
    <r>
      <rPr>
        <b/>
        <sz val="14"/>
        <color theme="4" tint="-0.249977111117893"/>
        <rFont val="함초롬돋움"/>
        <family val="3"/>
        <charset val="129"/>
      </rPr>
      <t>전체(내국인+외국인) 이공계 연구개발인력 수</t>
    </r>
    <r>
      <rPr>
        <sz val="14"/>
        <color theme="1"/>
        <rFont val="함초롬돋움"/>
        <family val="3"/>
        <charset val="129"/>
      </rPr>
      <t>(대학원생(학생연구원) 제외)</t>
    </r>
    <phoneticPr fontId="2" type="noConversion"/>
  </si>
  <si>
    <t xml:space="preserve"> 귀교의 계열별, 학력별 이공계 연구개발인력 인원 수를 작성해 주십시오.</t>
    <phoneticPr fontId="2" type="noConversion"/>
  </si>
  <si>
    <t>(부가조사3)</t>
    <phoneticPr fontId="2" type="noConversion"/>
  </si>
  <si>
    <t>(부가조사4)</t>
    <phoneticPr fontId="2" type="noConversion"/>
  </si>
  <si>
    <r>
      <t xml:space="preserve"> ○ 연평균 급여 : 총 근로소득(각종 세금 공제 전)을 말하며, 기본급, 각종 수당, 각종 상여금 및 성과급을 합한 금액
      </t>
    </r>
    <r>
      <rPr>
        <b/>
        <sz val="12"/>
        <color rgb="FF0000FF"/>
        <rFont val="함초롬돋움"/>
        <family val="3"/>
        <charset val="129"/>
      </rPr>
      <t>※ 해당 인력의 현재 고용여부와 무관하게, 2024년 12월 31일 기준 귀교의 급여체계를 고려하여 평균적인 (예상) 지급 수준을 기입</t>
    </r>
    <phoneticPr fontId="2" type="noConversion"/>
  </si>
  <si>
    <t>교원 외 정규직 연구개발인력</t>
    <phoneticPr fontId="2" type="noConversion"/>
  </si>
  <si>
    <t xml:space="preserve">① 국내·외 워크숍 및 컨퍼런스, 학술행사 참여 지원 </t>
    <phoneticPr fontId="2" type="noConversion"/>
  </si>
  <si>
    <t>② 추가 학위취득 지원(학위취득에 대한 비용 지원 또는 업무시간 인정)</t>
    <phoneticPr fontId="2" type="noConversion"/>
  </si>
  <si>
    <t>③ 안식년(연구연가), 안식월, 단기연수</t>
    <phoneticPr fontId="2" type="noConversion"/>
  </si>
  <si>
    <t>④ 재교육 및 재직자훈련, 자격증 취득 프로그램 제공</t>
    <phoneticPr fontId="2" type="noConversion"/>
  </si>
  <si>
    <t>⑤ 재교육 및 재직자훈련, 자격증 취득 비용 지원</t>
    <phoneticPr fontId="2" type="noConversion"/>
  </si>
  <si>
    <t>⑥ 주거 및 학자금, 육아 등 생활지원</t>
    <phoneticPr fontId="2" type="noConversion"/>
  </si>
  <si>
    <t xml:space="preserve"> ○ 정규직 이공계 연구개발인력을 고용하고 있지 않으실 경우, 추후 정규직 채용 시 제공 가능한 사내 복지·보상·지원제도에 대해 응답해 주시기 바랍니다.</t>
    <phoneticPr fontId="2" type="noConversion"/>
  </si>
  <si>
    <t xml:space="preserve"> 다음은 임시계약직 이공계 연구개발인력의 처우에 관한 질문입니다.</t>
    <phoneticPr fontId="2" type="noConversion"/>
  </si>
  <si>
    <r>
      <t xml:space="preserve">Q7. </t>
    </r>
    <r>
      <rPr>
        <b/>
        <sz val="14"/>
        <color theme="4" tint="-0.249977111117893"/>
        <rFont val="함초롬돋움"/>
        <family val="3"/>
        <charset val="129"/>
      </rPr>
      <t>정규직</t>
    </r>
    <r>
      <rPr>
        <b/>
        <sz val="14"/>
        <color theme="1"/>
        <rFont val="함초롬돋움"/>
        <family val="3"/>
        <charset val="129"/>
      </rPr>
      <t xml:space="preserve"> 이공계 연구개발인력에게 제공되는 사내 복지·보상·지원제도에 대해 모두 응답해 주십시오.</t>
    </r>
    <phoneticPr fontId="2" type="noConversion"/>
  </si>
  <si>
    <r>
      <t xml:space="preserve">Q8. 귀교의 </t>
    </r>
    <r>
      <rPr>
        <b/>
        <sz val="14"/>
        <color theme="4" tint="-0.249977111117893"/>
        <rFont val="함초롬돋움"/>
        <family val="3"/>
        <charset val="129"/>
      </rPr>
      <t>임시계약직</t>
    </r>
    <r>
      <rPr>
        <b/>
        <sz val="14"/>
        <color theme="1"/>
        <rFont val="함초롬돋움"/>
        <family val="3"/>
        <charset val="129"/>
      </rPr>
      <t xml:space="preserve"> 이공계 연구개발인력의 </t>
    </r>
    <r>
      <rPr>
        <b/>
        <sz val="14"/>
        <color theme="4" tint="-0.249977111117893"/>
        <rFont val="함초롬돋움"/>
        <family val="3"/>
        <charset val="129"/>
      </rPr>
      <t>연평균 급여(세전 기준)</t>
    </r>
    <r>
      <rPr>
        <b/>
        <sz val="14"/>
        <color theme="1"/>
        <rFont val="함초롬돋움"/>
        <family val="3"/>
        <charset val="129"/>
      </rPr>
      <t>를 학력별로 기입해 주십시오.</t>
    </r>
    <phoneticPr fontId="2" type="noConversion"/>
  </si>
  <si>
    <t>연평균</t>
    <phoneticPr fontId="2" type="noConversion"/>
  </si>
  <si>
    <t>박사</t>
    <phoneticPr fontId="2" type="noConversion"/>
  </si>
  <si>
    <t>석사</t>
    <phoneticPr fontId="2" type="noConversion"/>
  </si>
  <si>
    <r>
      <t xml:space="preserve">Q8-1. </t>
    </r>
    <r>
      <rPr>
        <b/>
        <sz val="14"/>
        <color rgb="FF0000FF"/>
        <rFont val="함초롬돋움"/>
        <family val="3"/>
        <charset val="129"/>
      </rPr>
      <t>(Q5 이공계 박사후연구원(내국인+외국인) 합계가 1명 이상인 경우)</t>
    </r>
    <r>
      <rPr>
        <b/>
        <sz val="14"/>
        <color theme="1"/>
        <rFont val="함초롬돋움"/>
        <family val="3"/>
        <charset val="129"/>
      </rPr>
      <t xml:space="preserve">
         귀교의 이공계 박사후연구원의 </t>
    </r>
    <r>
      <rPr>
        <b/>
        <sz val="14"/>
        <color theme="4" tint="-0.249977111117893"/>
        <rFont val="함초롬돋움"/>
        <family val="3"/>
        <charset val="129"/>
      </rPr>
      <t>연평균 급여(세전 기준)</t>
    </r>
    <r>
      <rPr>
        <b/>
        <sz val="14"/>
        <color theme="1"/>
        <rFont val="함초롬돋움"/>
        <family val="3"/>
        <charset val="129"/>
      </rPr>
      <t>를 기입해 주십시오.</t>
    </r>
    <phoneticPr fontId="2" type="noConversion"/>
  </si>
  <si>
    <t xml:space="preserve">박사후연구원 연평균 </t>
    <phoneticPr fontId="2" type="noConversion"/>
  </si>
  <si>
    <r>
      <t xml:space="preserve">Q9. </t>
    </r>
    <r>
      <rPr>
        <b/>
        <sz val="14"/>
        <color rgb="FF0000FF"/>
        <rFont val="함초롬돋움"/>
        <family val="3"/>
        <charset val="129"/>
      </rPr>
      <t>(임시계약직 이공계 연구개발인력(내국인+외국인) 합계가 1명 이상인 경우)</t>
    </r>
    <r>
      <rPr>
        <b/>
        <sz val="14"/>
        <color theme="1"/>
        <rFont val="함초롬돋움"/>
        <family val="3"/>
        <charset val="129"/>
      </rPr>
      <t xml:space="preserve">
      귀교의 </t>
    </r>
    <r>
      <rPr>
        <b/>
        <sz val="14"/>
        <color theme="4" tint="-0.249977111117893"/>
        <rFont val="함초롬돋움"/>
        <family val="3"/>
        <charset val="129"/>
      </rPr>
      <t>임시계약직</t>
    </r>
    <r>
      <rPr>
        <b/>
        <sz val="14"/>
        <color theme="1"/>
        <rFont val="함초롬돋움"/>
        <family val="3"/>
        <charset val="129"/>
      </rPr>
      <t xml:space="preserve"> 이공계 연구개발인력의 계약기간별 인원 비중을 기입해 주십시오.</t>
    </r>
    <phoneticPr fontId="2" type="noConversion"/>
  </si>
  <si>
    <r>
      <t xml:space="preserve"> ○ 계약기간별 비중 = 2024년 12월 31일 기준 
    </t>
    </r>
    <r>
      <rPr>
        <b/>
        <sz val="12"/>
        <color rgb="FF0000FF"/>
        <rFont val="함초롬돋움"/>
        <family val="3"/>
        <charset val="129"/>
      </rPr>
      <t xml:space="preserve"> ※ (해당 계약기간의 임시계약직 연구개발인력 ÷ 전체 임시계약직 연구개발인력) × 100 </t>
    </r>
    <phoneticPr fontId="2" type="noConversion"/>
  </si>
  <si>
    <t>인원 비중</t>
    <phoneticPr fontId="2" type="noConversion"/>
  </si>
  <si>
    <t>(단위:%)</t>
    <phoneticPr fontId="2" type="noConversion"/>
  </si>
  <si>
    <t>1년 미만</t>
    <phoneticPr fontId="2" type="noConversion"/>
  </si>
  <si>
    <t>1년</t>
    <phoneticPr fontId="2" type="noConversion"/>
  </si>
  <si>
    <t>비중 합계</t>
    <phoneticPr fontId="2" type="noConversion"/>
  </si>
  <si>
    <t>1년 초과~2년 미만</t>
    <phoneticPr fontId="2" type="noConversion"/>
  </si>
  <si>
    <t>2년</t>
    <phoneticPr fontId="2" type="noConversion"/>
  </si>
  <si>
    <t>2년 초과</t>
    <phoneticPr fontId="2" type="noConversion"/>
  </si>
  <si>
    <t>III</t>
    <phoneticPr fontId="2" type="noConversion"/>
  </si>
  <si>
    <t xml:space="preserve"> 이공계 연구개발인력 활용 이슈</t>
    <phoneticPr fontId="2" type="noConversion"/>
  </si>
  <si>
    <t xml:space="preserve"> 다음은 이공계 연구개발인력의 활용 이슈에 관한 질문입니다.</t>
    <phoneticPr fontId="2" type="noConversion"/>
  </si>
  <si>
    <t>(부가조사5)</t>
    <phoneticPr fontId="2" type="noConversion"/>
  </si>
  <si>
    <t>(부가조사6)</t>
    <phoneticPr fontId="2" type="noConversion"/>
  </si>
  <si>
    <t>(부가조사7)</t>
    <phoneticPr fontId="2" type="noConversion"/>
  </si>
  <si>
    <r>
      <t xml:space="preserve">Q10. 귀교에서는 </t>
    </r>
    <r>
      <rPr>
        <b/>
        <sz val="14"/>
        <color theme="4" tint="-0.249977111117893"/>
        <rFont val="함초롬돋움"/>
        <family val="3"/>
        <charset val="129"/>
      </rPr>
      <t>외국인 이공계 연구개발인력</t>
    </r>
    <r>
      <rPr>
        <b/>
        <sz val="14"/>
        <color theme="1"/>
        <rFont val="함초롬돋움"/>
        <family val="3"/>
        <charset val="129"/>
      </rPr>
      <t>을 활용할 계획이 있으십니까?</t>
    </r>
    <phoneticPr fontId="2" type="noConversion"/>
  </si>
  <si>
    <r>
      <t>② 아니오</t>
    </r>
    <r>
      <rPr>
        <b/>
        <sz val="12"/>
        <color rgb="FF0000FF"/>
        <rFont val="함초롬돋움"/>
        <family val="3"/>
        <charset val="129"/>
      </rPr>
      <t>(→ Q10-2로 이동)</t>
    </r>
    <phoneticPr fontId="2" type="noConversion"/>
  </si>
  <si>
    <r>
      <t>① 예</t>
    </r>
    <r>
      <rPr>
        <b/>
        <sz val="12"/>
        <color rgb="FF0000FF"/>
        <rFont val="함초롬돋움"/>
        <family val="3"/>
        <charset val="129"/>
      </rPr>
      <t>(→ Q10-1로 이동)</t>
    </r>
    <phoneticPr fontId="2" type="noConversion"/>
  </si>
  <si>
    <t>(부가조사8)</t>
    <phoneticPr fontId="2" type="noConversion"/>
  </si>
  <si>
    <r>
      <t xml:space="preserve">Q10-1.  </t>
    </r>
    <r>
      <rPr>
        <b/>
        <sz val="14"/>
        <color rgb="FF0000FF"/>
        <rFont val="함초롬돋움"/>
        <family val="3"/>
        <charset val="129"/>
      </rPr>
      <t xml:space="preserve">(Q10 ‘① 예’ 응답자) </t>
    </r>
    <r>
      <rPr>
        <b/>
        <sz val="14"/>
        <color theme="1"/>
        <rFont val="함초롬돋움"/>
        <family val="3"/>
        <charset val="129"/>
      </rPr>
      <t xml:space="preserve">그렇다면, </t>
    </r>
    <r>
      <rPr>
        <b/>
        <sz val="14"/>
        <color theme="4" tint="-0.249977111117893"/>
        <rFont val="함초롬돋움"/>
        <family val="3"/>
        <charset val="129"/>
      </rPr>
      <t>외국인 이공계 연구개발인력</t>
    </r>
    <r>
      <rPr>
        <b/>
        <sz val="14"/>
        <color theme="1"/>
        <rFont val="함초롬돋움"/>
        <family val="3"/>
        <charset val="129"/>
      </rPr>
      <t xml:space="preserve"> 활용을 고려하고 있는 이유는 무엇입니까?</t>
    </r>
    <phoneticPr fontId="2" type="noConversion"/>
  </si>
  <si>
    <r>
      <t>백만원</t>
    </r>
    <r>
      <rPr>
        <b/>
        <sz val="12"/>
        <color rgb="FF0000FF"/>
        <rFont val="함초롬돋움"/>
        <family val="3"/>
        <charset val="129"/>
      </rPr>
      <t>(※세전 기준)</t>
    </r>
    <phoneticPr fontId="2" type="noConversion"/>
  </si>
  <si>
    <t>1순위</t>
    <phoneticPr fontId="2" type="noConversion"/>
  </si>
  <si>
    <t>2순위</t>
    <phoneticPr fontId="2" type="noConversion"/>
  </si>
  <si>
    <t>① 적합한 내국인 연구개발인력 충원이 어려움</t>
    <phoneticPr fontId="2" type="noConversion"/>
  </si>
  <si>
    <t>② 인건비 절감</t>
    <phoneticPr fontId="2" type="noConversion"/>
  </si>
  <si>
    <t>③ 첨단분야 외국인 연구개발인력 확보</t>
    <phoneticPr fontId="2" type="noConversion"/>
  </si>
  <si>
    <t>④ 내국인과 비교하여 외국인 연구개발인력의 전문성 및 연구능력이 뛰어남</t>
    <phoneticPr fontId="2" type="noConversion"/>
  </si>
  <si>
    <t>⑤ 외국인 연구개발인력을 통해 국제 협력, 해외진출 등 글로벌 네트워크 구축</t>
    <phoneticPr fontId="2" type="noConversion"/>
  </si>
  <si>
    <t>⑥ 기타 →  내용:</t>
    <phoneticPr fontId="2" type="noConversion"/>
  </si>
  <si>
    <t>⑦ 기타 →  내용:</t>
    <phoneticPr fontId="2" type="noConversion"/>
  </si>
  <si>
    <t>※ 참고. 단위 환산</t>
    <phoneticPr fontId="2" type="noConversion"/>
  </si>
  <si>
    <r>
      <t xml:space="preserve">(1) </t>
    </r>
    <r>
      <rPr>
        <b/>
        <sz val="12"/>
        <color rgb="FFFF0000"/>
        <rFont val="함초롬돋움"/>
        <family val="3"/>
        <charset val="129"/>
      </rPr>
      <t>초봉</t>
    </r>
  </si>
  <si>
    <r>
      <t xml:space="preserve">(2) </t>
    </r>
    <r>
      <rPr>
        <b/>
        <sz val="12"/>
        <color rgb="FFFF0000"/>
        <rFont val="함초롬돋움"/>
        <family val="3"/>
        <charset val="129"/>
      </rPr>
      <t xml:space="preserve">경력 </t>
    </r>
    <r>
      <rPr>
        <b/>
        <sz val="12"/>
        <color rgb="FFFF0000"/>
        <rFont val="맑은 고딕"/>
        <family val="3"/>
        <charset val="129"/>
        <scheme val="minor"/>
      </rPr>
      <t>5</t>
    </r>
    <r>
      <rPr>
        <b/>
        <sz val="12"/>
        <color rgb="FFFF0000"/>
        <rFont val="함초롬돋움"/>
        <family val="3"/>
        <charset val="129"/>
      </rPr>
      <t>년차</t>
    </r>
  </si>
  <si>
    <t>※ 참고. 단위 환산(백만원 → 만원) / 응답 기입 시 자동 산출</t>
    <phoneticPr fontId="2" type="noConversion"/>
  </si>
  <si>
    <r>
      <t xml:space="preserve">Q10-2.  </t>
    </r>
    <r>
      <rPr>
        <b/>
        <sz val="14"/>
        <color rgb="FF0000FF"/>
        <rFont val="함초롬돋움"/>
        <family val="3"/>
        <charset val="129"/>
      </rPr>
      <t xml:space="preserve">(Q10 ‘② 아니오’ 응답자) </t>
    </r>
    <r>
      <rPr>
        <b/>
        <sz val="14"/>
        <color theme="1"/>
        <rFont val="함초롬돋움"/>
        <family val="3"/>
        <charset val="129"/>
      </rPr>
      <t xml:space="preserve">그렇다면, </t>
    </r>
    <r>
      <rPr>
        <b/>
        <sz val="14"/>
        <color theme="4" tint="-0.249977111117893"/>
        <rFont val="함초롬돋움"/>
        <family val="3"/>
        <charset val="129"/>
      </rPr>
      <t>외국인 이공계 연구개발인력</t>
    </r>
    <r>
      <rPr>
        <b/>
        <sz val="14"/>
        <color theme="1"/>
        <rFont val="함초롬돋움"/>
        <family val="3"/>
        <charset val="129"/>
      </rPr>
      <t xml:space="preserve"> 활용을 고려하지 않는 이유는 무엇입니까?</t>
    </r>
    <phoneticPr fontId="2" type="noConversion"/>
  </si>
  <si>
    <t>① 외국인 연구개발인력을 활용할 필요성이 없음</t>
  </si>
  <si>
    <t>② 외국인 연구개발인력이 필요하지만 적절한 채용경로가 없음</t>
  </si>
  <si>
    <t>③ 외국인 연구개발인력에 대한 정보 부족</t>
  </si>
  <si>
    <t>④ 우수한 외국인 연구개발인력 확보를 위한 예산 부족</t>
  </si>
  <si>
    <t>⑤ 의사소통으로 인한 직무수행에 제한이 예상</t>
  </si>
  <si>
    <t>⑥ 문화차이로 인해 조직 화합이 어려움</t>
  </si>
  <si>
    <t xml:space="preserve"> ※ 응답자 정보</t>
    <phoneticPr fontId="2" type="noConversion"/>
  </si>
  <si>
    <t xml:space="preserve"> 본 조사에 응답해 주신 분들에게는 소정의 답례품을 제공해 드릴 예정입니다.
 답례품 발송을 위해 아래의 응답자 정보를 누락 없이 작성해 주시기 바랍니다.</t>
    <phoneticPr fontId="2" type="noConversion"/>
  </si>
  <si>
    <t>작성자명</t>
  </si>
  <si>
    <t>소속/직위</t>
  </si>
  <si>
    <t>이메일</t>
  </si>
  <si>
    <t>연락처</t>
  </si>
  <si>
    <t>직통</t>
  </si>
  <si>
    <t>휴대폰</t>
  </si>
  <si>
    <t>유형</t>
  </si>
  <si>
    <t>대학</t>
  </si>
  <si>
    <t>ID</t>
  </si>
  <si>
    <t>]</t>
  </si>
  <si>
    <t>2024년도 이공계인력 육성·활용과 처우 등에 관한 실태조사</t>
  </si>
  <si>
    <r>
      <t xml:space="preserve">안녕하십니까?
과학기술정보통신부와 한국과학기술기획평가원에서는 </t>
    </r>
    <r>
      <rPr>
        <b/>
        <sz val="13"/>
        <color rgb="FF000000"/>
        <rFont val="함초롬돋움"/>
        <family val="3"/>
        <charset val="129"/>
      </rPr>
      <t>「통계법」 제18조 및 「국가과학기술 경쟁력 강화를 위한 이공계지원 특별법」 제7조 제1항 제1호에 의거하여
‘이공계인력 육성·활용과 처우 등에 관한 실태조사(이하 이공계인력 기관실태조사)’</t>
    </r>
    <r>
      <rPr>
        <sz val="13"/>
        <color rgb="FF000000"/>
        <rFont val="함초롬돋움"/>
        <family val="3"/>
        <charset val="129"/>
      </rPr>
      <t xml:space="preserve">를 추진하고 있습니다. 
본 조사는 이공계 연구개발인력을 채용·활용하고 있는 </t>
    </r>
    <r>
      <rPr>
        <b/>
        <sz val="13"/>
        <color theme="4" tint="-0.249977111117893"/>
        <rFont val="함초롬돋움"/>
        <family val="3"/>
        <charset val="129"/>
      </rPr>
      <t>이공계열 관련 교육과정을 보유한 2년제 이상의 대학</t>
    </r>
    <r>
      <rPr>
        <sz val="13"/>
        <color rgb="FF000000"/>
        <rFont val="함초롬돋움"/>
        <family val="3"/>
        <charset val="129"/>
      </rPr>
      <t xml:space="preserve">을 대상으로 진행하고 있으며,
이공계 연구개발인력에 대한 고용, 채용, 처우 등 활용 실태를 파악하여 </t>
    </r>
    <r>
      <rPr>
        <b/>
        <sz val="13"/>
        <color rgb="FF000000"/>
        <rFont val="함초롬돋움"/>
        <family val="3"/>
        <charset val="129"/>
      </rPr>
      <t>과학기술 분야 연구인력의 육성·활용 정책 수립을 위한 기초자료로 활용</t>
    </r>
    <r>
      <rPr>
        <sz val="13"/>
        <color rgb="FF000000"/>
        <rFont val="함초롬돋움"/>
        <family val="3"/>
        <charset val="129"/>
      </rPr>
      <t xml:space="preserve">될 것입니다.
조사에서 수집된 결과는 </t>
    </r>
    <r>
      <rPr>
        <b/>
        <sz val="13"/>
        <color rgb="FF000000"/>
        <rFont val="함초롬돋움"/>
        <family val="3"/>
        <charset val="129"/>
      </rPr>
      <t>통계법 제33조 및 제34조의 규정에 의해 통계 목적으로만 활용</t>
    </r>
    <r>
      <rPr>
        <sz val="13"/>
        <color rgb="FF000000"/>
        <rFont val="함초롬돋움"/>
        <family val="3"/>
        <charset val="129"/>
      </rPr>
      <t>될 것입니다.
귀교의 응답이 정부의 정책 수립에 있어 귀중한 자료로 활용될 수 있도록 성실하게 응답해 주시면 감사하겠습니다.
2025년  8월</t>
    </r>
    <phoneticPr fontId="2" type="noConversion"/>
  </si>
  <si>
    <r>
      <t xml:space="preserve">※ 통계법 제33조(비밀의 보호)
</t>
    </r>
    <r>
      <rPr>
        <sz val="13"/>
        <color rgb="FF000000"/>
        <rFont val="함초롬돋움"/>
        <family val="3"/>
        <charset val="129"/>
      </rPr>
      <t>① 통계의 작성과정에서 알려진 사항으로서 개인이나 법인 또는 단체 등의 비밀에 속하는 사항은 보호되어야 한다.
② 통계의 작성을 위하여 수집된 개인이나 법인 또는 단체 등의 비밀에 속하는 자료는 통계작성 외의 목적으로 사용되어서는 아니 된다.</t>
    </r>
    <phoneticPr fontId="2" type="noConversion"/>
  </si>
  <si>
    <t>주관기관</t>
  </si>
  <si>
    <t>과학기술정보통신부</t>
  </si>
  <si>
    <t>전담기관</t>
    <phoneticPr fontId="2" type="noConversion"/>
  </si>
  <si>
    <t>수행기관</t>
    <phoneticPr fontId="2" type="noConversion"/>
  </si>
  <si>
    <t>이현진 차장 (☎) 02-2017-1807  (F) 02-6919-2642  (E-mail) kistep@metrix.co.kr</t>
    <phoneticPr fontId="2" type="noConversion"/>
  </si>
  <si>
    <t>회신처</t>
    <phoneticPr fontId="2" type="noConversion"/>
  </si>
  <si>
    <t>[안내] 본 조사에 응답하시기 전, 아래 설명을 읽고 조사에 응답해 주십시오.</t>
    <phoneticPr fontId="2" type="noConversion"/>
  </si>
  <si>
    <r>
      <t xml:space="preserve">
① 본 조사의 대상은 </t>
    </r>
    <r>
      <rPr>
        <b/>
        <sz val="14"/>
        <color rgb="FF0000FF"/>
        <rFont val="함초롬돋움"/>
        <family val="3"/>
        <charset val="129"/>
      </rPr>
      <t>“2024년 기준 이공계열 관련 교육과정을 보유한 2년제 이상의 대학”</t>
    </r>
    <r>
      <rPr>
        <sz val="14"/>
        <color theme="1"/>
        <rFont val="함초롬돋움"/>
        <family val="3"/>
        <charset val="129"/>
      </rPr>
      <t xml:space="preserve">입니다.
② 응답은 </t>
    </r>
    <r>
      <rPr>
        <b/>
        <sz val="14"/>
        <color rgb="FF0000FF"/>
        <rFont val="함초롬돋움"/>
        <family val="3"/>
        <charset val="129"/>
      </rPr>
      <t>“대학의 인력 현황에 대한 전반적인 사항을 잘 파악하고 있는 부서(인사처, 교학처 등)”</t>
    </r>
    <r>
      <rPr>
        <sz val="14"/>
        <color theme="1"/>
        <rFont val="함초롬돋움"/>
        <family val="3"/>
        <charset val="129"/>
      </rPr>
      <t>와 “</t>
    </r>
    <r>
      <rPr>
        <b/>
        <sz val="14"/>
        <color rgb="FF0000FF"/>
        <rFont val="함초롬돋움"/>
        <family val="3"/>
        <charset val="129"/>
      </rPr>
      <t>연구활동과 연구인력에 대한
    전반적인 사항을 잘 파악하고 계신 부서(산학협력단, 연구처)”</t>
    </r>
    <r>
      <rPr>
        <sz val="14"/>
        <color theme="1"/>
        <rFont val="함초롬돋움"/>
        <family val="3"/>
        <charset val="129"/>
      </rPr>
      <t xml:space="preserve">가 협업하여 작성해 주십시오.
    대학은 </t>
    </r>
    <r>
      <rPr>
        <b/>
        <u/>
        <sz val="14"/>
        <color theme="1"/>
        <rFont val="함초롬돋움"/>
        <family val="3"/>
        <charset val="129"/>
      </rPr>
      <t>각 응답을 부처(서)별로 나누어 응답이 필요한 경우가 많으므로, 총괄자께서 조사된 내용을 취합하여 작성</t>
    </r>
    <r>
      <rPr>
        <sz val="14"/>
        <color theme="1"/>
        <rFont val="함초롬돋움"/>
        <family val="3"/>
        <charset val="129"/>
      </rPr>
      <t>해 주십시오.
③ 본 조사의 응답 단위는</t>
    </r>
    <r>
      <rPr>
        <b/>
        <sz val="14"/>
        <color rgb="FF0000FF"/>
        <rFont val="함초롬돋움"/>
        <family val="3"/>
        <charset val="129"/>
      </rPr>
      <t xml:space="preserve"> 분교, 이원화 캠퍼스를 포함한 대학</t>
    </r>
    <r>
      <rPr>
        <sz val="14"/>
        <color theme="1"/>
        <rFont val="함초롬돋움"/>
        <family val="3"/>
        <charset val="129"/>
      </rPr>
      <t xml:space="preserve">입니다. 따라서 </t>
    </r>
    <r>
      <rPr>
        <b/>
        <u/>
        <sz val="14"/>
        <color theme="1"/>
        <rFont val="함초롬돋움"/>
        <family val="3"/>
        <charset val="129"/>
      </rPr>
      <t xml:space="preserve">본교만 존재하는 경우 해당 대학을 기준으로, </t>
    </r>
    <r>
      <rPr>
        <sz val="14"/>
        <color theme="1"/>
        <rFont val="함초롬돋움"/>
        <family val="3"/>
        <charset val="129"/>
      </rPr>
      <t xml:space="preserve">
   </t>
    </r>
    <r>
      <rPr>
        <b/>
        <u/>
        <sz val="14"/>
        <color theme="1"/>
        <rFont val="함초롬돋움"/>
        <family val="3"/>
        <charset val="129"/>
      </rPr>
      <t xml:space="preserve"> 분교, 이원화 캠퍼스가 존재하는 경우 해당 대학을 모두 합산한 기준</t>
    </r>
    <r>
      <rPr>
        <sz val="14"/>
        <color theme="1"/>
        <rFont val="함초롬돋움"/>
        <family val="3"/>
        <charset val="129"/>
      </rPr>
      <t xml:space="preserve">으로 응답해 주십시오.
④ 특별한 언급이 없는 한 </t>
    </r>
    <r>
      <rPr>
        <b/>
        <sz val="14"/>
        <color rgb="FF0000FF"/>
        <rFont val="함초롬돋움"/>
        <family val="3"/>
        <charset val="129"/>
      </rPr>
      <t>모든 설문의 응답 기준 시점은 2024년 12월 31일 기준</t>
    </r>
    <r>
      <rPr>
        <sz val="14"/>
        <color theme="1"/>
        <rFont val="함초롬돋움"/>
        <family val="3"/>
        <charset val="129"/>
      </rPr>
      <t xml:space="preserve">으로 응답해 주시기 바랍니다.
     </t>
    </r>
    <r>
      <rPr>
        <b/>
        <sz val="14"/>
        <color rgb="FF0000FF"/>
        <rFont val="함초롬돋움"/>
        <family val="3"/>
        <charset val="129"/>
      </rPr>
      <t>단, 연구개발비는 2024년 1월 1일부터 12월 31일까지 기간</t>
    </r>
    <r>
      <rPr>
        <sz val="14"/>
        <color theme="1"/>
        <rFont val="함초롬돋움"/>
        <family val="3"/>
        <charset val="129"/>
      </rPr>
      <t xml:space="preserve">이 기준입니다.
</t>
    </r>
    <r>
      <rPr>
        <b/>
        <sz val="14"/>
        <color rgb="FF0000FF"/>
        <rFont val="함초롬돋움"/>
        <family val="3"/>
        <charset val="129"/>
      </rPr>
      <t xml:space="preserve">본 조사는 ‘이공계 연구개발인력’에 대한 조사로, 다음 연구개발인력 및 이공계 전공자에 대한 정의를 포괄합니다.
</t>
    </r>
    <r>
      <rPr>
        <b/>
        <sz val="14"/>
        <rFont val="함초롬돋움"/>
        <family val="3"/>
        <charset val="129"/>
      </rPr>
      <t>① 연구개발인력 : 직접적으로 연구개발활동에 참여한 연구원과 연구보조원을 합한 총 인력규모</t>
    </r>
    <r>
      <rPr>
        <sz val="14"/>
        <color theme="1"/>
        <rFont val="함초롬돋움"/>
        <family val="3"/>
        <charset val="129"/>
      </rPr>
      <t xml:space="preserve">
</t>
    </r>
    <r>
      <rPr>
        <b/>
        <sz val="14"/>
        <color theme="1"/>
        <rFont val="함초롬돋움"/>
        <family val="3"/>
        <charset val="129"/>
      </rPr>
      <t xml:space="preserve">
② 이공계 전공자 : 본 조사에서 이공계는 자연계열, 공학계열, 의약계열 졸업자를 의미하며, 한국교육개발원(KEDI) 전공 분류를 따름</t>
    </r>
    <phoneticPr fontId="2" type="noConversion"/>
  </si>
  <si>
    <t>한국과학기술기획평가원</t>
    <phoneticPr fontId="2" type="noConversion"/>
  </si>
  <si>
    <t>㈜메트릭스</t>
    <phoneticPr fontId="2" type="noConversion"/>
  </si>
  <si>
    <t>구분</t>
    <phoneticPr fontId="2" type="noConversion"/>
  </si>
  <si>
    <t>용어설명</t>
    <phoneticPr fontId="2" type="noConversion"/>
  </si>
  <si>
    <t>- 2024년 1월 1일부터 12월 31일까지 연구·개발과제(시험생산 및 상업화 단계의 과제는 제외)에
  소요된 비용
- 다년도 사업이 포함된 경우, 1년 단위로 연구비를 계산하여 작성</t>
    <phoneticPr fontId="2" type="noConversion"/>
  </si>
  <si>
    <t>현재 이공계 연구개발인력</t>
    <phoneticPr fontId="2" type="noConversion"/>
  </si>
  <si>
    <t>2024년 12월 31일 기준, 정규직과 임시계약직, 내국인과 외국인을 모두 포함한 이공계 연구개발인력</t>
    <phoneticPr fontId="2" type="noConversion"/>
  </si>
  <si>
    <t>외국인</t>
    <phoneticPr fontId="2" type="noConversion"/>
  </si>
  <si>
    <t>국내·외 학위에 관계없이 대한민국이 아닌 해외 국적자</t>
    <phoneticPr fontId="2" type="noConversion"/>
  </si>
  <si>
    <t>정규직</t>
    <phoneticPr fontId="2" type="noConversion"/>
  </si>
  <si>
    <t>임시계약직</t>
    <phoneticPr fontId="2" type="noConversion"/>
  </si>
  <si>
    <t>이공계 박사후연구원</t>
    <phoneticPr fontId="2" type="noConversion"/>
  </si>
  <si>
    <t>- 이공계 분야 박사학위 취득 후 일정 기간 고용된 임시계약직 연구개발인력으로, 독창적인 연구능력 보충 
  등의 연수·훈련을 위하여 대학 또는 연구기관에서 채용되어 연구에 종사하는 자
  (「기초연구진흥 및 기술개발지원에 관한 법률 시행령」 제2조 제3호 참고)
- 이공계 박사후연구원(Post-doc)의 정의는 기관에 따라 다를 수 있으므로, 응답자는 자신이 속한 대학 
  또는 연구기관의 박사후연구원(Post-doc) 정의를 사용하고, 그렇지 않은 경우는 동 조사의 박사후연구원 
  정의를 활용</t>
    <phoneticPr fontId="2" type="noConversion"/>
  </si>
  <si>
    <t>대학
설립근거</t>
    <phoneticPr fontId="2" type="noConversion"/>
  </si>
  <si>
    <t>국립대학</t>
    <phoneticPr fontId="2" type="noConversion"/>
  </si>
  <si>
    <t>국가가 설립하여 운영하는 대학</t>
    <phoneticPr fontId="2" type="noConversion"/>
  </si>
  <si>
    <t>지방 정부가 설립한 대학(예: 서울시립대학교, 강원도립대학교, 경남도립거창대학, 경남도립남해대학, 경북도립대학교, 전남도립대학교, 충남도립대학교, 충북도립대학교)</t>
    <phoneticPr fontId="2" type="noConversion"/>
  </si>
  <si>
    <t>학교
구분</t>
    <phoneticPr fontId="2" type="noConversion"/>
  </si>
  <si>
    <t>4년의 정규과정을 통해 학사학위를 취득할 수 있는 대학</t>
    <phoneticPr fontId="2" type="noConversion"/>
  </si>
  <si>
    <t>2년 또는 3년의 정규과정을 통해 전문학사학위를 취득할 수 있는 대학</t>
    <phoneticPr fontId="2" type="noConversion"/>
  </si>
  <si>
    <t>석사·박사 과정의 대학원만 두고 있는 대학</t>
    <phoneticPr fontId="2" type="noConversion"/>
  </si>
  <si>
    <r>
      <t xml:space="preserve">- </t>
    </r>
    <r>
      <rPr>
        <b/>
        <sz val="9"/>
        <color theme="1"/>
        <rFont val="맑은 고딕"/>
        <family val="3"/>
        <charset val="129"/>
        <scheme val="minor"/>
      </rPr>
      <t>(교원)</t>
    </r>
    <r>
      <rPr>
        <sz val="9"/>
        <color theme="1"/>
        <rFont val="맑은 고딕"/>
        <family val="2"/>
        <charset val="129"/>
        <scheme val="minor"/>
      </rPr>
      <t xml:space="preserve"> 「대학교원 자격기준 등에 관한 규정」에 의거하여 「교육공무원법」또는 「사립학교법」에 의하여
  교수, 부교수, 조교수로 임용된 자로, 기간의 정함이 없이 정년까지 임용되어 전일제로 근무하는 교원
  (조교수-부교수-정교수 승진을 통해 정년보장(테뉴어) 심사를 받을 수 있는 기회가 부여된 정년트랙 
  전임교원)
- </t>
    </r>
    <r>
      <rPr>
        <b/>
        <sz val="9"/>
        <color theme="1"/>
        <rFont val="맑은 고딕"/>
        <family val="3"/>
        <charset val="129"/>
        <scheme val="minor"/>
      </rPr>
      <t>(직원)</t>
    </r>
    <r>
      <rPr>
        <sz val="9"/>
        <color theme="1"/>
        <rFont val="맑은 고딕"/>
        <family val="2"/>
        <charset val="129"/>
        <scheme val="minor"/>
      </rPr>
      <t xml:space="preserve"> 일반적으로 정년까지 고용이 보장되며, 전일제로 근무하는 연구개발인력(대학 소속 직원으로 
  산학협력단을 포함하며, 법인, 병설 및 부설학교, 부속병원 및 의료원 소속 직원은 제외)</t>
    </r>
    <phoneticPr fontId="2" type="noConversion"/>
  </si>
  <si>
    <r>
      <t xml:space="preserve">- </t>
    </r>
    <r>
      <rPr>
        <b/>
        <sz val="9"/>
        <color theme="1"/>
        <rFont val="맑은 고딕"/>
        <family val="3"/>
        <charset val="129"/>
        <scheme val="minor"/>
      </rPr>
      <t>(교원)</t>
    </r>
    <r>
      <rPr>
        <sz val="9"/>
        <color theme="1"/>
        <rFont val="맑은 고딕"/>
        <family val="2"/>
        <charset val="129"/>
        <scheme val="minor"/>
      </rPr>
      <t xml:space="preserve"> </t>
    </r>
    <r>
      <rPr>
        <sz val="9"/>
        <color theme="1"/>
        <rFont val="MS Gothic"/>
        <family val="3"/>
        <charset val="128"/>
      </rPr>
      <t>｢</t>
    </r>
    <r>
      <rPr>
        <sz val="9"/>
        <color theme="1"/>
        <rFont val="맑은 고딕"/>
        <family val="3"/>
        <charset val="129"/>
        <scheme val="minor"/>
      </rPr>
      <t>고등교육법</t>
    </r>
    <r>
      <rPr>
        <sz val="9"/>
        <color theme="1"/>
        <rFont val="MS Gothic"/>
        <family val="3"/>
        <charset val="128"/>
      </rPr>
      <t>｣</t>
    </r>
    <r>
      <rPr>
        <sz val="9"/>
        <color theme="1"/>
        <rFont val="맑은 고딕"/>
        <family val="3"/>
        <charset val="129"/>
        <scheme val="minor"/>
      </rPr>
      <t xml:space="preserve"> 제14조2, 제16조 및 </t>
    </r>
    <r>
      <rPr>
        <sz val="9"/>
        <color theme="1"/>
        <rFont val="MS Gothic"/>
        <family val="3"/>
        <charset val="128"/>
      </rPr>
      <t>｢</t>
    </r>
    <r>
      <rPr>
        <sz val="9"/>
        <color theme="1"/>
        <rFont val="맑은 고딕"/>
        <family val="3"/>
        <charset val="129"/>
        <scheme val="minor"/>
      </rPr>
      <t>고등교육법 시행령</t>
    </r>
    <r>
      <rPr>
        <sz val="9"/>
        <color theme="1"/>
        <rFont val="MS Gothic"/>
        <family val="3"/>
        <charset val="128"/>
      </rPr>
      <t>｣</t>
    </r>
    <r>
      <rPr>
        <sz val="9"/>
        <color theme="1"/>
        <rFont val="맑은 고딕"/>
        <family val="3"/>
        <charset val="129"/>
        <scheme val="minor"/>
      </rPr>
      <t xml:space="preserve"> 제4조의8에 의해 근무기간을 정하여
  임용된 자로, 계약서 또는 고용조건에 임용기간 및 강의시간, 임금(방학기간 중 임금 포함), 복무 등
  근무조건, 면직사유, 재임용 절차 등이 명시되어 있는 교원
  (비정년트랙 전임교원, 비전임교원인 강사, 겸임·초빙·기타교원 등)
- </t>
    </r>
    <r>
      <rPr>
        <b/>
        <sz val="9"/>
        <color theme="1"/>
        <rFont val="맑은 고딕"/>
        <family val="3"/>
        <charset val="129"/>
        <scheme val="minor"/>
      </rPr>
      <t>(직원)</t>
    </r>
    <r>
      <rPr>
        <sz val="9"/>
        <color theme="1"/>
        <rFont val="맑은 고딕"/>
        <family val="3"/>
        <charset val="129"/>
        <scheme val="minor"/>
      </rPr>
      <t xml:space="preserve"> 정해진 임용기간 계약으로 고용되어 급여를 받는 연구개발인력으로, 박사후연구원, 위촉연구원,
  초빙연구원, RA(Research Assistant) 등 다양한 명칭의 인력이 포함될 수 있음(대학 소속 직원으로 
  산학협력단을 포함하며, 법인, 병설 및 부설학교, 부속병원 및 의료원 소속 직원은 제외)</t>
    </r>
    <phoneticPr fontId="2" type="noConversion"/>
  </si>
  <si>
    <t>교원 수(전임교원, 비전임교원, 겸임·초빙·기타교원 등), 직원 수(대학 및 대학원, 부설기관, 연구소 등에
근무하는 총 직원 수)를 합산하여 제시
※ 휴직자 포함, 퇴직자 제외(부설 ·병설학교 및 병원 소속 사무직원 제외)</t>
    <phoneticPr fontId="2" type="noConversion"/>
  </si>
  <si>
    <t>개인 또는 사법인이 설립하여 경영하는 대학</t>
    <phoneticPr fontId="2" type="noConversion"/>
  </si>
  <si>
    <t>국가가 법인으로 설립하여 운영하며, 고등교육법이 아닌 특정 목적을 위해 제정된 특별법에 의해
설립된 대학
(예: 울산과학기술원, 한국과학기술원, 광주과학기술원, 대구경북과학기술원, 한국에너지공과대학교)</t>
    <phoneticPr fontId="2" type="noConversion"/>
  </si>
  <si>
    <t xml:space="preserve"> ○ 정규직 및 임시계약직에 대한 정의는 세 번째 시트의 [주요 용어 설명]을 참고하여 작성해 주십시오.</t>
    <phoneticPr fontId="2" type="noConversion"/>
  </si>
  <si>
    <t xml:space="preserve"> ○ 정규직에 대한 정의는 세 번째 시트의 [주요 용어 설명]을 참고하여 작성해 주십시오.</t>
    <phoneticPr fontId="2" type="noConversion"/>
  </si>
  <si>
    <t xml:space="preserve"> ○ 임시계약직에 대한 정의는 세 번째 시트의 [주요 용어 설명]을 참고하여 작성해 주십시오.</t>
    <phoneticPr fontId="2" type="noConversion"/>
  </si>
  <si>
    <r>
      <t xml:space="preserve">Q6. 귀교의 신입 및 경력 5년차 </t>
    </r>
    <r>
      <rPr>
        <b/>
        <sz val="14"/>
        <color theme="4" tint="-0.249977111117893"/>
        <rFont val="함초롬돋움"/>
        <family val="3"/>
        <charset val="129"/>
      </rPr>
      <t>정규직</t>
    </r>
    <r>
      <rPr>
        <b/>
        <sz val="14"/>
        <color theme="1"/>
        <rFont val="함초롬돋움"/>
        <family val="3"/>
        <charset val="129"/>
      </rPr>
      <t xml:space="preserve"> 이공계 연구개발인력의 </t>
    </r>
    <r>
      <rPr>
        <b/>
        <sz val="14"/>
        <color theme="4" tint="-0.249977111117893"/>
        <rFont val="함초롬돋움"/>
        <family val="3"/>
        <charset val="129"/>
      </rPr>
      <t>연평균 급여(세전 기준)</t>
    </r>
    <r>
      <rPr>
        <b/>
        <sz val="14"/>
        <color theme="1"/>
        <rFont val="함초롬돋움"/>
        <family val="3"/>
        <charset val="129"/>
      </rPr>
      <t>를 직급별로 기입해 주십시오.</t>
    </r>
    <phoneticPr fontId="2" type="noConversion"/>
  </si>
  <si>
    <r>
      <t xml:space="preserve">Q2-1. </t>
    </r>
    <r>
      <rPr>
        <b/>
        <sz val="14"/>
        <color rgb="FF0000FF"/>
        <rFont val="함초롬돋움"/>
        <family val="3"/>
        <charset val="129"/>
      </rPr>
      <t>(Q1 외국인 이공계 연구개발인력 1명 이상 보유 기관)</t>
    </r>
    <r>
      <rPr>
        <b/>
        <sz val="14"/>
        <color theme="1"/>
        <rFont val="함초롬돋움"/>
        <family val="3"/>
        <charset val="129"/>
      </rPr>
      <t xml:space="preserve">
         성별, 연령별 </t>
    </r>
    <r>
      <rPr>
        <b/>
        <sz val="14"/>
        <color theme="4" tint="-0.249977111117893"/>
        <rFont val="함초롬돋움"/>
        <family val="3"/>
        <charset val="129"/>
      </rPr>
      <t>외국인 이공계 연구개발인력 수</t>
    </r>
    <r>
      <rPr>
        <sz val="14"/>
        <color theme="1"/>
        <rFont val="함초롬돋움"/>
        <family val="3"/>
        <charset val="129"/>
      </rPr>
      <t>(대학원생(학생연구원) 제외)</t>
    </r>
    <phoneticPr fontId="2" type="noConversion"/>
  </si>
  <si>
    <r>
      <t>Q3-1.</t>
    </r>
    <r>
      <rPr>
        <b/>
        <sz val="14"/>
        <color rgb="FF0000FF"/>
        <rFont val="함초롬돋움"/>
        <family val="3"/>
        <charset val="129"/>
      </rPr>
      <t xml:space="preserve"> (Q1 외국인 이공계 연구개발인력 1명 이상 보유 기관)</t>
    </r>
    <r>
      <rPr>
        <b/>
        <sz val="14"/>
        <color theme="1"/>
        <rFont val="함초롬돋움"/>
        <family val="3"/>
        <charset val="129"/>
      </rPr>
      <t xml:space="preserve">
         계열별, 학력별 </t>
    </r>
    <r>
      <rPr>
        <b/>
        <sz val="14"/>
        <color theme="4" tint="-0.249977111117893"/>
        <rFont val="함초롬돋움"/>
        <family val="3"/>
        <charset val="129"/>
      </rPr>
      <t>외국인 이공계 연구개발인력 수</t>
    </r>
    <r>
      <rPr>
        <sz val="14"/>
        <color theme="1"/>
        <rFont val="함초롬돋움"/>
        <family val="3"/>
        <charset val="129"/>
      </rPr>
      <t>(대학원생(학생연구원) 제외)</t>
    </r>
    <phoneticPr fontId="2" type="noConversion"/>
  </si>
  <si>
    <r>
      <t>Q4-1.</t>
    </r>
    <r>
      <rPr>
        <b/>
        <sz val="14"/>
        <color rgb="FF0000FF"/>
        <rFont val="함초롬돋움"/>
        <family val="3"/>
        <charset val="129"/>
      </rPr>
      <t xml:space="preserve"> (Q1 외국인 이공계 연구개발인력 1명 이상 보유 기관)</t>
    </r>
    <r>
      <rPr>
        <b/>
        <sz val="14"/>
        <color theme="1"/>
        <rFont val="함초롬돋움"/>
        <family val="3"/>
        <charset val="129"/>
      </rPr>
      <t xml:space="preserve">
         계열별, 직급별 </t>
    </r>
    <r>
      <rPr>
        <b/>
        <sz val="14"/>
        <color theme="4" tint="-0.249977111117893"/>
        <rFont val="함초롬돋움"/>
        <family val="3"/>
        <charset val="129"/>
      </rPr>
      <t>정규직 외국인 이공계 연구개발인력 수</t>
    </r>
    <r>
      <rPr>
        <sz val="14"/>
        <color theme="1"/>
        <rFont val="함초롬돋움"/>
        <family val="3"/>
        <charset val="129"/>
      </rPr>
      <t>(대학원생(학생연구원) 제외)</t>
    </r>
    <phoneticPr fontId="2" type="noConversion"/>
  </si>
  <si>
    <r>
      <t xml:space="preserve">Q4. 계열별, 직급별 </t>
    </r>
    <r>
      <rPr>
        <b/>
        <sz val="14"/>
        <color theme="4" tint="-0.249977111117893"/>
        <rFont val="함초롬돋움"/>
        <family val="3"/>
        <charset val="129"/>
      </rPr>
      <t>정규직 전체(내국인+외국인) 이공계 연구개발인력 수</t>
    </r>
    <r>
      <rPr>
        <sz val="14"/>
        <color theme="1"/>
        <rFont val="함초롬돋움"/>
        <family val="3"/>
        <charset val="129"/>
      </rPr>
      <t>(대학원생(학생연구원) 제외)</t>
    </r>
    <phoneticPr fontId="2" type="noConversion"/>
  </si>
  <si>
    <r>
      <rPr>
        <b/>
        <sz val="12"/>
        <color theme="4" tint="-0.249977111117893"/>
        <rFont val="함초롬돋움"/>
        <family val="3"/>
        <charset val="129"/>
      </rPr>
      <t xml:space="preserve"> [용어설명]</t>
    </r>
    <r>
      <rPr>
        <sz val="12"/>
        <color theme="1"/>
        <rFont val="함초롬돋움"/>
        <family val="3"/>
        <charset val="129"/>
      </rPr>
      <t xml:space="preserve">
 ○ 이공계 박사후연구원(Post-doc)의 정의는 기관에 따라 다를 수 있으므로, </t>
    </r>
    <r>
      <rPr>
        <b/>
        <u/>
        <sz val="12"/>
        <color theme="1"/>
        <rFont val="함초롬돋움"/>
        <family val="3"/>
        <charset val="129"/>
      </rPr>
      <t>응답자는 자신이 속한 대학 또는 연구기관의 박사후연구원(Post-doc) 정의를 사용</t>
    </r>
    <r>
      <rPr>
        <sz val="12"/>
        <color theme="1"/>
        <rFont val="함초롬돋움"/>
        <family val="3"/>
        <charset val="129"/>
      </rPr>
      <t>하고, 
     그렇지 않은 경우는 동 조사의 박사후연구원 정의를 활용
 ○</t>
    </r>
    <r>
      <rPr>
        <b/>
        <sz val="12"/>
        <color theme="4" tint="-0.249977111117893"/>
        <rFont val="함초롬돋움"/>
        <family val="3"/>
        <charset val="129"/>
      </rPr>
      <t xml:space="preserve"> 이공계 박사후연구원(Post-doc):</t>
    </r>
    <r>
      <rPr>
        <sz val="12"/>
        <color theme="1"/>
        <rFont val="함초롬돋움"/>
        <family val="3"/>
        <charset val="129"/>
      </rPr>
      <t xml:space="preserve">
     </t>
    </r>
    <r>
      <rPr>
        <b/>
        <u/>
        <sz val="12"/>
        <color theme="1"/>
        <rFont val="함초롬돋움"/>
        <family val="3"/>
        <charset val="129"/>
      </rPr>
      <t>이공계 분야 박사학위 취득 후 일정 기간 고용된 임시계약직 연구개발인력</t>
    </r>
    <r>
      <rPr>
        <sz val="12"/>
        <color theme="1"/>
        <rFont val="함초롬돋움"/>
        <family val="3"/>
        <charset val="129"/>
      </rPr>
      <t xml:space="preserve">으로, </t>
    </r>
    <r>
      <rPr>
        <b/>
        <u/>
        <sz val="12"/>
        <color theme="1"/>
        <rFont val="함초롬돋움"/>
        <family val="3"/>
        <charset val="129"/>
      </rPr>
      <t xml:space="preserve">독창적인 연구능력 보충 등의 연수·훈련을 위하여 대학 또는 연구기관에서 채용되어
</t>
    </r>
    <r>
      <rPr>
        <b/>
        <sz val="12"/>
        <color theme="1"/>
        <rFont val="함초롬돋움"/>
        <family val="3"/>
        <charset val="129"/>
      </rPr>
      <t xml:space="preserve">     </t>
    </r>
    <r>
      <rPr>
        <b/>
        <u/>
        <sz val="12"/>
        <color theme="1"/>
        <rFont val="함초롬돋움"/>
        <family val="3"/>
        <charset val="129"/>
      </rPr>
      <t>연구에 종사하는 자</t>
    </r>
    <r>
      <rPr>
        <sz val="12"/>
        <color theme="1"/>
        <rFont val="함초롬돋움"/>
        <family val="3"/>
        <charset val="129"/>
      </rPr>
      <t>(「기초연구진흥 및 기술개발지원에 관한 법률 시행령」 제2조 제3호 참고)</t>
    </r>
    <phoneticPr fontId="2" type="noConversion"/>
  </si>
  <si>
    <r>
      <t xml:space="preserve">Q5. </t>
    </r>
    <r>
      <rPr>
        <b/>
        <sz val="14"/>
        <color rgb="FF0000FF"/>
        <rFont val="함초롬돋움"/>
        <family val="3"/>
        <charset val="129"/>
      </rPr>
      <t>(임시계약직 이공계 박사 연구개발인력 1명 이상 보유 기관)</t>
    </r>
    <r>
      <rPr>
        <b/>
        <sz val="14"/>
        <color theme="1"/>
        <rFont val="함초롬돋움"/>
        <family val="3"/>
        <charset val="129"/>
      </rPr>
      <t xml:space="preserve">
      성별 및 계열별 </t>
    </r>
    <r>
      <rPr>
        <b/>
        <sz val="14"/>
        <color theme="4" tint="-0.249977111117893"/>
        <rFont val="함초롬돋움"/>
        <family val="3"/>
        <charset val="129"/>
      </rPr>
      <t>전체(내국인+외국인) 이공계 박사후연구원</t>
    </r>
    <r>
      <rPr>
        <b/>
        <sz val="14"/>
        <color theme="1"/>
        <rFont val="함초롬돋움"/>
        <family val="3"/>
        <charset val="129"/>
      </rPr>
      <t xml:space="preserve">
      </t>
    </r>
    <r>
      <rPr>
        <sz val="14"/>
        <color theme="1"/>
        <rFont val="함초롬돋움"/>
        <family val="3"/>
        <charset val="129"/>
      </rPr>
      <t>(임시계약직 중 위촉연구원, 초빙연구원, RA(Research Assistant) 등을 제외한 박사후연구원 수)</t>
    </r>
    <phoneticPr fontId="2" type="noConversion"/>
  </si>
  <si>
    <r>
      <t xml:space="preserve">Q9-1. </t>
    </r>
    <r>
      <rPr>
        <b/>
        <sz val="14"/>
        <color rgb="FF0000FF"/>
        <rFont val="함초롬돋움"/>
        <family val="3"/>
        <charset val="129"/>
      </rPr>
      <t>(Q5 이공계 박사후연구원(내국인+외국인) 합계가 1명 이상인 경우)</t>
    </r>
    <r>
      <rPr>
        <b/>
        <sz val="14"/>
        <color theme="1"/>
        <rFont val="함초롬돋움"/>
        <family val="3"/>
        <charset val="129"/>
      </rPr>
      <t xml:space="preserve">
         귀교의 이공계 </t>
    </r>
    <r>
      <rPr>
        <b/>
        <sz val="14"/>
        <color theme="4" tint="-0.249977111117893"/>
        <rFont val="함초롬돋움"/>
        <family val="3"/>
        <charset val="129"/>
      </rPr>
      <t>박사후연구원</t>
    </r>
    <r>
      <rPr>
        <b/>
        <sz val="14"/>
        <color theme="1"/>
        <rFont val="함초롬돋움"/>
        <family val="3"/>
        <charset val="129"/>
      </rPr>
      <t xml:space="preserve"> 계약기간별 인원 비중을 기입해 주십시오.</t>
    </r>
    <phoneticPr fontId="2" type="noConversion"/>
  </si>
  <si>
    <t>♣ 끝까지 응답해 주셔서 감사합니다 ♣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</si>
</sst>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_);[Red]\(0\)"/>
    <numFmt numFmtId="177" formatCode="0&quot;%&quot;"/>
    <numFmt numFmtId="178" formatCode="#,##0&quot;만원&quot;"/>
    <numFmt numFmtId="179" formatCode="#,##0&quot;백만원&quot;"/>
    <numFmt numFmtId="180" formatCode="#,##0&quot;명&quot;"/>
  </numFmts>
  <fonts count="5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함초롬돋움"/>
      <family val="3"/>
      <charset val="129"/>
    </font>
    <font>
      <b/>
      <sz val="12"/>
      <color theme="4" tint="-0.249977111117893"/>
      <name val="함초롬돋움"/>
      <family val="3"/>
      <charset val="129"/>
    </font>
    <font>
      <b/>
      <sz val="14"/>
      <color theme="1"/>
      <name val="함초롬돋움"/>
      <family val="3"/>
      <charset val="129"/>
    </font>
    <font>
      <b/>
      <sz val="14"/>
      <color theme="4" tint="-0.249977111117893"/>
      <name val="함초롬돋움"/>
      <family val="3"/>
      <charset val="129"/>
    </font>
    <font>
      <sz val="11"/>
      <color theme="1"/>
      <name val="함초롬돋움"/>
      <family val="3"/>
      <charset val="129"/>
    </font>
    <font>
      <b/>
      <sz val="12"/>
      <color rgb="FF000000"/>
      <name val="함초롬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sz val="12"/>
      <color rgb="FF000000"/>
      <name val="함초롬돋움"/>
      <family val="3"/>
      <charset val="129"/>
    </font>
    <font>
      <sz val="14"/>
      <color theme="1"/>
      <name val="함초롬돋움"/>
      <family val="3"/>
      <charset val="129"/>
    </font>
    <font>
      <sz val="12"/>
      <color theme="1"/>
      <name val="함초롬돋움"/>
      <family val="3"/>
      <charset val="129"/>
    </font>
    <font>
      <b/>
      <sz val="18"/>
      <color rgb="FF092E99"/>
      <name val="함초롬돋움"/>
      <family val="3"/>
      <charset val="129"/>
    </font>
    <font>
      <b/>
      <sz val="14"/>
      <color rgb="FF0000FF"/>
      <name val="함초롬돋움"/>
      <family val="3"/>
      <charset val="129"/>
    </font>
    <font>
      <b/>
      <u/>
      <sz val="12"/>
      <color theme="1"/>
      <name val="함초롬돋움"/>
      <family val="3"/>
      <charset val="129"/>
    </font>
    <font>
      <b/>
      <sz val="20"/>
      <color rgb="FFFFFFFF"/>
      <name val="함초롬돋움"/>
      <family val="3"/>
      <charset val="129"/>
    </font>
    <font>
      <b/>
      <sz val="22"/>
      <color rgb="FFFFFFFF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1"/>
      <color theme="1"/>
      <name val="맑은 고딕"/>
      <family val="2"/>
      <charset val="129"/>
      <scheme val="minor"/>
    </font>
    <font>
      <b/>
      <sz val="12"/>
      <color rgb="FF0000FF"/>
      <name val="함초롬돋움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2"/>
      <color rgb="FFFF5050"/>
      <name val="함초롬돋움"/>
      <family val="3"/>
      <charset val="129"/>
    </font>
    <font>
      <sz val="12"/>
      <name val="함초롬돋움"/>
      <family val="3"/>
      <charset val="129"/>
    </font>
    <font>
      <b/>
      <sz val="12"/>
      <color rgb="FFFF0000"/>
      <name val="함초롬돋움"/>
      <family val="3"/>
      <charset val="129"/>
    </font>
    <font>
      <sz val="12"/>
      <color theme="1"/>
      <name val="맑은 고딕"/>
      <family val="2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FF0000"/>
      <name val="함초롬돋움"/>
      <family val="3"/>
      <charset val="129"/>
    </font>
    <font>
      <b/>
      <sz val="12"/>
      <color rgb="FF262626"/>
      <name val="함초롬돋움"/>
      <family val="3"/>
      <charset val="129"/>
    </font>
    <font>
      <b/>
      <sz val="15"/>
      <color rgb="FF092E99"/>
      <name val="함초롬돋움"/>
      <family val="3"/>
      <charset val="129"/>
    </font>
    <font>
      <b/>
      <sz val="15"/>
      <color rgb="FF262626"/>
      <name val="함초롬돋움"/>
      <family val="3"/>
      <charset val="129"/>
    </font>
    <font>
      <b/>
      <sz val="1"/>
      <color rgb="FF191919"/>
      <name val="함초롬돋움"/>
      <family val="3"/>
      <charset val="129"/>
    </font>
    <font>
      <sz val="12"/>
      <color rgb="FF000000"/>
      <name val="맑은 고딕"/>
      <family val="3"/>
      <charset val="129"/>
      <scheme val="minor"/>
    </font>
    <font>
      <sz val="5"/>
      <color rgb="FF000000"/>
      <name val="맑은 고딕"/>
      <family val="3"/>
      <charset val="129"/>
      <scheme val="minor"/>
    </font>
    <font>
      <sz val="13"/>
      <color rgb="FF000000"/>
      <name val="함초롬돋움"/>
      <family val="3"/>
      <charset val="129"/>
    </font>
    <font>
      <b/>
      <sz val="13"/>
      <color rgb="FF000000"/>
      <name val="함초롬돋움"/>
      <family val="3"/>
      <charset val="129"/>
    </font>
    <font>
      <b/>
      <sz val="13"/>
      <color theme="4" tint="-0.249977111117893"/>
      <name val="함초롬돋움"/>
      <family val="3"/>
      <charset val="129"/>
    </font>
    <font>
      <b/>
      <sz val="13"/>
      <color rgb="FF092E99"/>
      <name val="함초롬돋움"/>
      <family val="3"/>
      <charset val="129"/>
    </font>
    <font>
      <sz val="13"/>
      <color theme="1"/>
      <name val="맑은 고딕"/>
      <family val="2"/>
      <charset val="129"/>
      <scheme val="minor"/>
    </font>
    <font>
      <sz val="13"/>
      <color theme="1"/>
      <name val="함초롬돋움"/>
      <family val="3"/>
      <charset val="129"/>
    </font>
    <font>
      <b/>
      <sz val="24"/>
      <color rgb="FFFFFFFF"/>
      <name val="함초롬돋움"/>
      <family val="3"/>
      <charset val="129"/>
    </font>
    <font>
      <b/>
      <i/>
      <sz val="12"/>
      <color rgb="FFFF0000"/>
      <name val="함초롬돋움"/>
      <family val="3"/>
      <charset val="129"/>
    </font>
    <font>
      <b/>
      <i/>
      <sz val="6"/>
      <color rgb="FFFFFFFF"/>
      <name val="맑은 고딕"/>
      <family val="3"/>
      <charset val="129"/>
      <scheme val="minor"/>
    </font>
    <font>
      <b/>
      <u/>
      <sz val="14"/>
      <color theme="1"/>
      <name val="함초롬돋움"/>
      <family val="3"/>
      <charset val="129"/>
    </font>
    <font>
      <b/>
      <sz val="18"/>
      <color theme="0"/>
      <name val="함초롬돋움"/>
      <family val="3"/>
      <charset val="129"/>
    </font>
    <font>
      <sz val="18"/>
      <color theme="1"/>
      <name val="맑은 고딕"/>
      <family val="2"/>
      <charset val="129"/>
      <scheme val="minor"/>
    </font>
    <font>
      <b/>
      <sz val="14"/>
      <name val="함초롬돋움"/>
      <family val="3"/>
      <charset val="129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MS Gothic"/>
      <family val="3"/>
      <charset val="128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BCBFB"/>
        <bgColor indexed="64"/>
      </patternFill>
    </fill>
    <fill>
      <patternFill patternType="solid">
        <fgColor rgb="FFE0E7F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92E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80">
    <border>
      <left/>
      <right/>
      <top/>
      <bottom/>
      <diagonal/>
    </border>
    <border>
      <left style="medium">
        <color theme="0" tint="-0.249977111117893"/>
      </left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/>
      <diagonal/>
    </border>
    <border>
      <left/>
      <right/>
      <top style="medium">
        <color theme="0" tint="-0.249977111117893"/>
      </top>
      <bottom/>
      <diagonal/>
    </border>
    <border>
      <left/>
      <right style="medium">
        <color theme="0" tint="-0.249977111117893"/>
      </right>
      <top style="medium">
        <color theme="0" tint="-0.249977111117893"/>
      </top>
      <bottom/>
      <diagonal/>
    </border>
    <border>
      <left style="medium">
        <color theme="0" tint="-0.249977111117893"/>
      </left>
      <right/>
      <top/>
      <bottom style="medium">
        <color theme="0" tint="-0.249977111117893"/>
      </bottom>
      <diagonal/>
    </border>
    <border>
      <left/>
      <right/>
      <top/>
      <bottom style="medium">
        <color theme="0" tint="-0.249977111117893"/>
      </bottom>
      <diagonal/>
    </border>
    <border>
      <left/>
      <right style="medium">
        <color theme="0" tint="-0.249977111117893"/>
      </right>
      <top/>
      <bottom style="medium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4C4C4C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rgb="FF4C4C4C"/>
      </right>
      <top style="medium">
        <color indexed="64"/>
      </top>
      <bottom style="medium">
        <color indexed="64"/>
      </bottom>
      <diagonal/>
    </border>
    <border>
      <left style="thin">
        <color rgb="FF4C4C4C"/>
      </left>
      <right/>
      <top style="medium">
        <color indexed="64"/>
      </top>
      <bottom style="medium">
        <color indexed="64"/>
      </bottom>
      <diagonal/>
    </border>
    <border>
      <left style="thin">
        <color rgb="FF4C4C4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58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7" fillId="2" borderId="0" xfId="0" applyFont="1" applyFill="1" applyAlignment="1">
      <alignment horizontal="right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left" vertical="center"/>
    </xf>
    <xf numFmtId="0" fontId="9" fillId="4" borderId="38" xfId="0" applyFont="1" applyFill="1" applyBorder="1" applyAlignment="1">
      <alignment horizontal="left" vertical="center"/>
    </xf>
    <xf numFmtId="0" fontId="9" fillId="4" borderId="39" xfId="0" applyFont="1" applyFill="1" applyBorder="1" applyAlignment="1">
      <alignment horizontal="left" vertical="center"/>
    </xf>
    <xf numFmtId="0" fontId="8" fillId="5" borderId="10" xfId="0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8" fillId="3" borderId="26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16" fillId="7" borderId="0" xfId="0" applyFont="1" applyFill="1" applyAlignment="1">
      <alignment horizontal="center" vertical="center" wrapText="1"/>
    </xf>
    <xf numFmtId="0" fontId="17" fillId="7" borderId="0" xfId="0" applyFont="1" applyFill="1" applyAlignment="1">
      <alignment horizontal="center" vertical="center" wrapText="1"/>
    </xf>
    <xf numFmtId="0" fontId="9" fillId="5" borderId="36" xfId="0" applyFont="1" applyFill="1" applyBorder="1" applyAlignment="1">
      <alignment horizontal="left" vertical="center"/>
    </xf>
    <xf numFmtId="0" fontId="9" fillId="5" borderId="37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center" vertical="center"/>
    </xf>
    <xf numFmtId="0" fontId="12" fillId="2" borderId="0" xfId="0" applyFont="1" applyFill="1">
      <alignment vertical="center"/>
    </xf>
    <xf numFmtId="0" fontId="3" fillId="9" borderId="35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0" fontId="3" fillId="10" borderId="34" xfId="0" applyFont="1" applyFill="1" applyBorder="1" applyAlignment="1">
      <alignment horizontal="center" vertical="center"/>
    </xf>
    <xf numFmtId="0" fontId="3" fillId="10" borderId="24" xfId="0" applyFont="1" applyFill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0" fontId="3" fillId="10" borderId="27" xfId="0" applyFont="1" applyFill="1" applyBorder="1" applyAlignment="1">
      <alignment horizontal="center" vertical="center"/>
    </xf>
    <xf numFmtId="0" fontId="22" fillId="2" borderId="0" xfId="0" applyFont="1" applyFill="1">
      <alignment vertical="center"/>
    </xf>
    <xf numFmtId="0" fontId="8" fillId="5" borderId="71" xfId="0" applyFont="1" applyFill="1" applyBorder="1" applyAlignment="1">
      <alignment horizontal="center" vertical="center"/>
    </xf>
    <xf numFmtId="0" fontId="8" fillId="9" borderId="20" xfId="0" applyFont="1" applyFill="1" applyBorder="1" applyAlignment="1">
      <alignment horizontal="center" vertical="center"/>
    </xf>
    <xf numFmtId="0" fontId="8" fillId="9" borderId="21" xfId="0" applyFont="1" applyFill="1" applyBorder="1" applyAlignment="1">
      <alignment horizontal="center" vertical="center"/>
    </xf>
    <xf numFmtId="0" fontId="8" fillId="9" borderId="60" xfId="0" applyFont="1" applyFill="1" applyBorder="1" applyAlignment="1">
      <alignment horizontal="center" vertical="center"/>
    </xf>
    <xf numFmtId="0" fontId="8" fillId="5" borderId="61" xfId="0" applyFont="1" applyFill="1" applyBorder="1" applyAlignment="1">
      <alignment horizontal="center" vertical="center"/>
    </xf>
    <xf numFmtId="176" fontId="23" fillId="10" borderId="10" xfId="0" applyNumberFormat="1" applyFont="1" applyFill="1" applyBorder="1">
      <alignment vertical="center"/>
    </xf>
    <xf numFmtId="0" fontId="3" fillId="2" borderId="0" xfId="0" applyFont="1" applyFill="1" applyAlignment="1">
      <alignment horizontal="center" vertical="center"/>
    </xf>
    <xf numFmtId="0" fontId="3" fillId="9" borderId="22" xfId="0" applyFont="1" applyFill="1" applyBorder="1" applyAlignment="1">
      <alignment horizontal="center" vertical="center"/>
    </xf>
    <xf numFmtId="177" fontId="10" fillId="0" borderId="25" xfId="1" applyNumberFormat="1" applyFont="1" applyBorder="1" applyAlignment="1">
      <alignment horizontal="center" vertical="center"/>
    </xf>
    <xf numFmtId="177" fontId="10" fillId="0" borderId="26" xfId="1" applyNumberFormat="1" applyFont="1" applyBorder="1" applyAlignment="1">
      <alignment horizontal="center" vertical="center"/>
    </xf>
    <xf numFmtId="177" fontId="12" fillId="2" borderId="27" xfId="0" applyNumberFormat="1" applyFont="1" applyFill="1" applyBorder="1" applyAlignment="1">
      <alignment horizontal="center" vertical="center"/>
    </xf>
    <xf numFmtId="177" fontId="3" fillId="11" borderId="27" xfId="0" applyNumberFormat="1" applyFont="1" applyFill="1" applyBorder="1" applyAlignment="1">
      <alignment horizontal="center" vertical="center"/>
    </xf>
    <xf numFmtId="0" fontId="25" fillId="2" borderId="0" xfId="0" applyFont="1" applyFill="1">
      <alignment vertical="center"/>
    </xf>
    <xf numFmtId="0" fontId="24" fillId="2" borderId="0" xfId="0" applyFont="1" applyFill="1" applyAlignment="1">
      <alignment horizontal="right" vertical="center"/>
    </xf>
    <xf numFmtId="178" fontId="24" fillId="2" borderId="0" xfId="0" applyNumberFormat="1" applyFont="1" applyFill="1" applyAlignment="1">
      <alignment horizontal="right" vertical="center"/>
    </xf>
    <xf numFmtId="0" fontId="24" fillId="3" borderId="10" xfId="0" applyFont="1" applyFill="1" applyBorder="1" applyAlignment="1">
      <alignment horizontal="center" vertical="center"/>
    </xf>
    <xf numFmtId="0" fontId="26" fillId="5" borderId="37" xfId="0" applyFont="1" applyFill="1" applyBorder="1" applyAlignment="1">
      <alignment horizontal="left" vertical="center"/>
    </xf>
    <xf numFmtId="0" fontId="26" fillId="5" borderId="36" xfId="0" applyFont="1" applyFill="1" applyBorder="1" applyAlignment="1">
      <alignment horizontal="left" vertical="center"/>
    </xf>
    <xf numFmtId="180" fontId="10" fillId="0" borderId="33" xfId="1" applyNumberFormat="1" applyFont="1" applyBorder="1" applyAlignment="1">
      <alignment horizontal="right" vertical="center"/>
    </xf>
    <xf numFmtId="180" fontId="8" fillId="5" borderId="37" xfId="1" applyNumberFormat="1" applyFont="1" applyFill="1" applyBorder="1" applyAlignment="1">
      <alignment horizontal="right" vertical="center"/>
    </xf>
    <xf numFmtId="180" fontId="8" fillId="5" borderId="38" xfId="1" applyNumberFormat="1" applyFont="1" applyFill="1" applyBorder="1" applyAlignment="1">
      <alignment horizontal="right" vertical="center"/>
    </xf>
    <xf numFmtId="180" fontId="8" fillId="5" borderId="39" xfId="1" applyNumberFormat="1" applyFont="1" applyFill="1" applyBorder="1" applyAlignment="1">
      <alignment horizontal="right" vertical="center"/>
    </xf>
    <xf numFmtId="180" fontId="8" fillId="5" borderId="43" xfId="1" applyNumberFormat="1" applyFont="1" applyFill="1" applyBorder="1" applyAlignment="1">
      <alignment horizontal="right" vertical="center"/>
    </xf>
    <xf numFmtId="180" fontId="8" fillId="5" borderId="44" xfId="1" applyNumberFormat="1" applyFont="1" applyFill="1" applyBorder="1" applyAlignment="1">
      <alignment horizontal="right" vertical="center"/>
    </xf>
    <xf numFmtId="180" fontId="8" fillId="5" borderId="51" xfId="1" applyNumberFormat="1" applyFont="1" applyFill="1" applyBorder="1" applyAlignment="1">
      <alignment horizontal="right" vertical="center"/>
    </xf>
    <xf numFmtId="180" fontId="8" fillId="5" borderId="10" xfId="1" applyNumberFormat="1" applyFont="1" applyFill="1" applyBorder="1" applyAlignment="1">
      <alignment horizontal="right" vertical="center"/>
    </xf>
    <xf numFmtId="180" fontId="10" fillId="0" borderId="28" xfId="1" applyNumberFormat="1" applyFont="1" applyBorder="1" applyAlignment="1">
      <alignment horizontal="right" vertical="center"/>
    </xf>
    <xf numFmtId="180" fontId="10" fillId="0" borderId="29" xfId="1" applyNumberFormat="1" applyFont="1" applyBorder="1" applyAlignment="1">
      <alignment horizontal="right" vertical="center"/>
    </xf>
    <xf numFmtId="180" fontId="10" fillId="0" borderId="30" xfId="1" applyNumberFormat="1" applyFont="1" applyBorder="1" applyAlignment="1">
      <alignment horizontal="right" vertical="center"/>
    </xf>
    <xf numFmtId="180" fontId="10" fillId="0" borderId="48" xfId="1" applyNumberFormat="1" applyFont="1" applyBorder="1" applyAlignment="1">
      <alignment horizontal="right" vertical="center"/>
    </xf>
    <xf numFmtId="180" fontId="10" fillId="0" borderId="23" xfId="1" applyNumberFormat="1" applyFont="1" applyBorder="1" applyAlignment="1">
      <alignment horizontal="right" vertical="center"/>
    </xf>
    <xf numFmtId="180" fontId="10" fillId="0" borderId="19" xfId="1" applyNumberFormat="1" applyFont="1" applyBorder="1" applyAlignment="1">
      <alignment horizontal="right" vertical="center"/>
    </xf>
    <xf numFmtId="180" fontId="10" fillId="0" borderId="24" xfId="1" applyNumberFormat="1" applyFont="1" applyBorder="1" applyAlignment="1">
      <alignment horizontal="right" vertical="center"/>
    </xf>
    <xf numFmtId="180" fontId="10" fillId="0" borderId="34" xfId="1" applyNumberFormat="1" applyFont="1" applyBorder="1" applyAlignment="1">
      <alignment horizontal="right" vertical="center"/>
    </xf>
    <xf numFmtId="180" fontId="10" fillId="0" borderId="49" xfId="1" applyNumberFormat="1" applyFont="1" applyBorder="1" applyAlignment="1">
      <alignment horizontal="right" vertical="center"/>
    </xf>
    <xf numFmtId="180" fontId="10" fillId="0" borderId="52" xfId="1" applyNumberFormat="1" applyFont="1" applyBorder="1" applyAlignment="1">
      <alignment horizontal="right" vertical="center"/>
    </xf>
    <xf numFmtId="180" fontId="10" fillId="0" borderId="41" xfId="1" applyNumberFormat="1" applyFont="1" applyBorder="1" applyAlignment="1">
      <alignment horizontal="right" vertical="center"/>
    </xf>
    <xf numFmtId="180" fontId="10" fillId="0" borderId="42" xfId="1" applyNumberFormat="1" applyFont="1" applyBorder="1" applyAlignment="1">
      <alignment horizontal="right" vertical="center"/>
    </xf>
    <xf numFmtId="180" fontId="10" fillId="0" borderId="40" xfId="1" applyNumberFormat="1" applyFont="1" applyBorder="1" applyAlignment="1">
      <alignment horizontal="right" vertical="center"/>
    </xf>
    <xf numFmtId="180" fontId="10" fillId="0" borderId="50" xfId="1" applyNumberFormat="1" applyFont="1" applyBorder="1" applyAlignment="1">
      <alignment horizontal="right" vertical="center"/>
    </xf>
    <xf numFmtId="180" fontId="8" fillId="5" borderId="53" xfId="1" applyNumberFormat="1" applyFont="1" applyFill="1" applyBorder="1" applyAlignment="1">
      <alignment horizontal="right" vertical="center"/>
    </xf>
    <xf numFmtId="180" fontId="8" fillId="5" borderId="45" xfId="1" applyNumberFormat="1" applyFont="1" applyFill="1" applyBorder="1" applyAlignment="1">
      <alignment horizontal="right" vertical="center"/>
    </xf>
    <xf numFmtId="0" fontId="19" fillId="2" borderId="0" xfId="0" applyFont="1" applyFill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28" fillId="3" borderId="20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28" fillId="3" borderId="23" xfId="0" applyFont="1" applyFill="1" applyBorder="1" applyAlignment="1">
      <alignment horizontal="center" vertical="center" wrapText="1"/>
    </xf>
    <xf numFmtId="0" fontId="28" fillId="3" borderId="25" xfId="0" applyFont="1" applyFill="1" applyBorder="1" applyAlignment="1">
      <alignment horizontal="center" vertical="center" wrapText="1"/>
    </xf>
    <xf numFmtId="180" fontId="10" fillId="0" borderId="13" xfId="0" applyNumberFormat="1" applyFont="1" applyBorder="1" applyAlignment="1">
      <alignment horizontal="right" vertical="center"/>
    </xf>
    <xf numFmtId="180" fontId="8" fillId="5" borderId="14" xfId="1" applyNumberFormat="1" applyFont="1" applyFill="1" applyBorder="1" applyAlignment="1">
      <alignment horizontal="right" vertical="center"/>
    </xf>
    <xf numFmtId="0" fontId="3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38" fillId="2" borderId="0" xfId="0" applyFont="1" applyFill="1">
      <alignment vertical="center"/>
    </xf>
    <xf numFmtId="0" fontId="37" fillId="4" borderId="73" xfId="0" applyFont="1" applyFill="1" applyBorder="1" applyAlignment="1">
      <alignment horizontal="center" vertical="center" wrapText="1"/>
    </xf>
    <xf numFmtId="0" fontId="29" fillId="4" borderId="73" xfId="0" applyFont="1" applyFill="1" applyBorder="1" applyAlignment="1">
      <alignment horizontal="center" vertical="center" wrapText="1"/>
    </xf>
    <xf numFmtId="0" fontId="30" fillId="0" borderId="75" xfId="0" applyFont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0" fillId="0" borderId="0" xfId="0" applyAlignment="1">
      <alignment vertical="top"/>
    </xf>
    <xf numFmtId="0" fontId="45" fillId="0" borderId="0" xfId="0" applyFont="1">
      <alignment vertical="center"/>
    </xf>
    <xf numFmtId="177" fontId="10" fillId="0" borderId="0" xfId="1" applyNumberFormat="1" applyFont="1" applyBorder="1" applyAlignment="1">
      <alignment horizontal="center" vertical="center"/>
    </xf>
    <xf numFmtId="177" fontId="12" fillId="2" borderId="0" xfId="0" applyNumberFormat="1" applyFont="1" applyFill="1" applyAlignment="1">
      <alignment horizontal="center" vertical="center"/>
    </xf>
    <xf numFmtId="0" fontId="47" fillId="13" borderId="68" xfId="0" applyFont="1" applyFill="1" applyBorder="1" applyAlignment="1">
      <alignment horizontal="center" vertical="center"/>
    </xf>
    <xf numFmtId="0" fontId="47" fillId="6" borderId="22" xfId="0" applyFont="1" applyFill="1" applyBorder="1" applyAlignment="1">
      <alignment horizontal="center" vertical="center"/>
    </xf>
    <xf numFmtId="0" fontId="48" fillId="0" borderId="62" xfId="0" applyFont="1" applyBorder="1" applyAlignment="1">
      <alignment horizontal="left" vertical="center" wrapText="1" indent="1"/>
    </xf>
    <xf numFmtId="0" fontId="47" fillId="6" borderId="24" xfId="0" applyFont="1" applyFill="1" applyBorder="1" applyAlignment="1">
      <alignment horizontal="center" vertical="center"/>
    </xf>
    <xf numFmtId="0" fontId="48" fillId="0" borderId="63" xfId="0" applyFont="1" applyBorder="1" applyAlignment="1">
      <alignment horizontal="left" vertical="center" wrapText="1" indent="1"/>
    </xf>
    <xf numFmtId="0" fontId="47" fillId="6" borderId="27" xfId="0" applyFont="1" applyFill="1" applyBorder="1" applyAlignment="1">
      <alignment horizontal="center" vertical="center"/>
    </xf>
    <xf numFmtId="0" fontId="48" fillId="0" borderId="62" xfId="0" applyFont="1" applyBorder="1" applyAlignment="1">
      <alignment horizontal="left" vertical="center" indent="1"/>
    </xf>
    <xf numFmtId="0" fontId="48" fillId="0" borderId="63" xfId="0" applyFont="1" applyBorder="1" applyAlignment="1">
      <alignment horizontal="left" vertical="center" indent="1"/>
    </xf>
    <xf numFmtId="0" fontId="48" fillId="0" borderId="65" xfId="0" applyFont="1" applyBorder="1" applyAlignment="1">
      <alignment horizontal="left" vertical="center" indent="1"/>
    </xf>
    <xf numFmtId="0" fontId="48" fillId="0" borderId="64" xfId="0" quotePrefix="1" applyFont="1" applyBorder="1" applyAlignment="1">
      <alignment horizontal="left" vertical="center" wrapText="1" indent="1"/>
    </xf>
    <xf numFmtId="0" fontId="48" fillId="0" borderId="69" xfId="0" quotePrefix="1" applyFont="1" applyBorder="1" applyAlignment="1">
      <alignment horizontal="left" vertical="center" wrapText="1" indent="1"/>
    </xf>
    <xf numFmtId="0" fontId="48" fillId="0" borderId="64" xfId="0" applyFont="1" applyBorder="1" applyAlignment="1">
      <alignment horizontal="left" vertical="center" indent="1"/>
    </xf>
    <xf numFmtId="0" fontId="48" fillId="0" borderId="79" xfId="0" applyFont="1" applyBorder="1" applyAlignment="1">
      <alignment horizontal="left" vertical="center" indent="1"/>
    </xf>
    <xf numFmtId="0" fontId="48" fillId="0" borderId="79" xfId="0" quotePrefix="1" applyFont="1" applyBorder="1" applyAlignment="1">
      <alignment horizontal="left" vertical="center" wrapText="1" indent="1"/>
    </xf>
    <xf numFmtId="0" fontId="51" fillId="0" borderId="63" xfId="0" applyFont="1" applyBorder="1" applyAlignment="1">
      <alignment horizontal="left" vertical="center" wrapText="1" indent="1"/>
    </xf>
    <xf numFmtId="0" fontId="5" fillId="2" borderId="0" xfId="0" applyFont="1" applyFill="1" applyAlignment="1">
      <alignment horizontal="left" vertical="center" wrapText="1"/>
    </xf>
    <xf numFmtId="0" fontId="8" fillId="3" borderId="35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14" fillId="8" borderId="1" xfId="0" applyFont="1" applyFill="1" applyBorder="1">
      <alignment vertical="center"/>
    </xf>
    <xf numFmtId="0" fontId="14" fillId="8" borderId="2" xfId="0" applyFont="1" applyFill="1" applyBorder="1">
      <alignment vertical="center"/>
    </xf>
    <xf numFmtId="0" fontId="11" fillId="8" borderId="2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left" vertical="center"/>
    </xf>
    <xf numFmtId="0" fontId="12" fillId="2" borderId="8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8" fillId="3" borderId="60" xfId="0" applyFont="1" applyFill="1" applyBorder="1" applyAlignment="1">
      <alignment horizontal="center" vertical="center"/>
    </xf>
    <xf numFmtId="0" fontId="8" fillId="3" borderId="57" xfId="0" applyFont="1" applyFill="1" applyBorder="1" applyAlignment="1">
      <alignment horizontal="center" vertical="center"/>
    </xf>
    <xf numFmtId="0" fontId="8" fillId="3" borderId="62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8" fillId="3" borderId="46" xfId="0" applyFont="1" applyFill="1" applyBorder="1" applyAlignment="1">
      <alignment horizontal="center" vertical="center"/>
    </xf>
    <xf numFmtId="179" fontId="10" fillId="0" borderId="47" xfId="1" applyNumberFormat="1" applyFont="1" applyBorder="1" applyAlignment="1">
      <alignment horizontal="center" vertical="center"/>
    </xf>
    <xf numFmtId="179" fontId="10" fillId="0" borderId="65" xfId="1" applyNumberFormat="1" applyFont="1" applyBorder="1" applyAlignment="1">
      <alignment horizontal="center" vertical="center"/>
    </xf>
    <xf numFmtId="0" fontId="5" fillId="6" borderId="1" xfId="0" applyFont="1" applyFill="1" applyBorder="1">
      <alignment vertical="center"/>
    </xf>
    <xf numFmtId="0" fontId="5" fillId="6" borderId="2" xfId="0" applyFont="1" applyFill="1" applyBorder="1">
      <alignment vertical="center"/>
    </xf>
    <xf numFmtId="0" fontId="11" fillId="6" borderId="2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3" borderId="70" xfId="0" applyFont="1" applyFill="1" applyBorder="1" applyAlignment="1">
      <alignment horizontal="center" vertical="center"/>
    </xf>
    <xf numFmtId="0" fontId="8" fillId="3" borderId="71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left" vertical="center"/>
    </xf>
    <xf numFmtId="0" fontId="8" fillId="4" borderId="30" xfId="0" applyFont="1" applyFill="1" applyBorder="1" applyAlignment="1">
      <alignment horizontal="left" vertical="center"/>
    </xf>
    <xf numFmtId="0" fontId="8" fillId="4" borderId="52" xfId="0" applyFont="1" applyFill="1" applyBorder="1" applyAlignment="1">
      <alignment horizontal="left" vertical="center"/>
    </xf>
    <xf numFmtId="0" fontId="8" fillId="4" borderId="42" xfId="0" applyFont="1" applyFill="1" applyBorder="1" applyAlignment="1">
      <alignment horizontal="left" vertical="center"/>
    </xf>
    <xf numFmtId="0" fontId="8" fillId="5" borderId="53" xfId="0" applyFont="1" applyFill="1" applyBorder="1" applyAlignment="1">
      <alignment horizontal="center" vertical="center"/>
    </xf>
    <xf numFmtId="0" fontId="8" fillId="5" borderId="45" xfId="0" applyFont="1" applyFill="1" applyBorder="1" applyAlignment="1">
      <alignment horizontal="center" vertical="center"/>
    </xf>
    <xf numFmtId="0" fontId="33" fillId="0" borderId="0" xfId="0" applyFont="1" applyAlignment="1">
      <alignment vertical="center" wrapText="1"/>
    </xf>
    <xf numFmtId="0" fontId="35" fillId="0" borderId="15" xfId="0" applyFont="1" applyBorder="1" applyAlignment="1">
      <alignment horizontal="left" vertical="center" wrapText="1" indent="1"/>
    </xf>
    <xf numFmtId="0" fontId="35" fillId="0" borderId="55" xfId="0" applyFont="1" applyBorder="1" applyAlignment="1">
      <alignment horizontal="left" vertical="center" wrapText="1" indent="1"/>
    </xf>
    <xf numFmtId="0" fontId="35" fillId="0" borderId="64" xfId="0" applyFont="1" applyBorder="1" applyAlignment="1">
      <alignment horizontal="left" vertical="center" wrapText="1" indent="1"/>
    </xf>
    <xf numFmtId="176" fontId="12" fillId="2" borderId="59" xfId="1" applyNumberFormat="1" applyFont="1" applyFill="1" applyBorder="1" applyAlignment="1">
      <alignment horizontal="right" vertical="center"/>
    </xf>
    <xf numFmtId="176" fontId="12" fillId="2" borderId="34" xfId="1" applyNumberFormat="1" applyFont="1" applyFill="1" applyBorder="1" applyAlignment="1">
      <alignment horizontal="right" vertical="center"/>
    </xf>
    <xf numFmtId="176" fontId="12" fillId="2" borderId="58" xfId="1" applyNumberFormat="1" applyFont="1" applyFill="1" applyBorder="1" applyAlignment="1">
      <alignment horizontal="right" vertical="center"/>
    </xf>
    <xf numFmtId="176" fontId="12" fillId="2" borderId="32" xfId="1" applyNumberFormat="1" applyFont="1" applyFill="1" applyBorder="1" applyAlignment="1">
      <alignment horizontal="right" vertical="center"/>
    </xf>
    <xf numFmtId="0" fontId="12" fillId="2" borderId="57" xfId="0" applyFont="1" applyFill="1" applyBorder="1" applyAlignment="1">
      <alignment horizontal="center" vertical="center"/>
    </xf>
    <xf numFmtId="0" fontId="12" fillId="2" borderId="62" xfId="0" applyFont="1" applyFill="1" applyBorder="1" applyAlignment="1">
      <alignment horizontal="center" vertical="center"/>
    </xf>
    <xf numFmtId="0" fontId="12" fillId="2" borderId="59" xfId="0" applyFont="1" applyFill="1" applyBorder="1" applyAlignment="1">
      <alignment horizontal="center" vertical="center"/>
    </xf>
    <xf numFmtId="0" fontId="12" fillId="2" borderId="63" xfId="0" applyFont="1" applyFill="1" applyBorder="1" applyAlignment="1">
      <alignment horizontal="center" vertical="center"/>
    </xf>
    <xf numFmtId="0" fontId="12" fillId="2" borderId="49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0" fontId="3" fillId="9" borderId="37" xfId="0" applyFont="1" applyFill="1" applyBorder="1" applyAlignment="1">
      <alignment horizontal="center" vertical="center"/>
    </xf>
    <xf numFmtId="0" fontId="34" fillId="0" borderId="74" xfId="0" applyFont="1" applyBorder="1" applyAlignment="1">
      <alignment horizontal="center" vertical="center" wrapText="1"/>
    </xf>
    <xf numFmtId="0" fontId="34" fillId="0" borderId="55" xfId="0" applyFont="1" applyBorder="1" applyAlignment="1">
      <alignment horizontal="center" vertical="center" wrapText="1"/>
    </xf>
    <xf numFmtId="0" fontId="34" fillId="0" borderId="64" xfId="0" applyFont="1" applyBorder="1" applyAlignment="1">
      <alignment horizontal="center" vertical="center" wrapText="1"/>
    </xf>
    <xf numFmtId="0" fontId="39" fillId="2" borderId="74" xfId="0" applyFont="1" applyFill="1" applyBorder="1" applyAlignment="1">
      <alignment horizontal="center" vertical="center"/>
    </xf>
    <xf numFmtId="0" fontId="39" fillId="2" borderId="55" xfId="0" applyFont="1" applyFill="1" applyBorder="1" applyAlignment="1">
      <alignment horizontal="center" vertical="center"/>
    </xf>
    <xf numFmtId="0" fontId="39" fillId="2" borderId="6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7" fillId="7" borderId="0" xfId="0" applyFont="1" applyFill="1" applyAlignment="1">
      <alignment horizontal="left" vertical="center" wrapText="1"/>
    </xf>
    <xf numFmtId="0" fontId="12" fillId="10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0" fontId="8" fillId="3" borderId="15" xfId="0" applyFont="1" applyFill="1" applyBorder="1" applyAlignment="1">
      <alignment horizontal="center" vertical="center"/>
    </xf>
    <xf numFmtId="0" fontId="8" fillId="3" borderId="5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56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3" borderId="43" xfId="0" applyFont="1" applyFill="1" applyBorder="1" applyAlignment="1">
      <alignment horizontal="center" vertical="center"/>
    </xf>
    <xf numFmtId="0" fontId="8" fillId="3" borderId="51" xfId="0" applyFont="1" applyFill="1" applyBorder="1" applyAlignment="1">
      <alignment horizontal="center" vertical="center"/>
    </xf>
    <xf numFmtId="0" fontId="8" fillId="3" borderId="64" xfId="0" applyFont="1" applyFill="1" applyBorder="1" applyAlignment="1">
      <alignment horizontal="center" vertical="center"/>
    </xf>
    <xf numFmtId="179" fontId="10" fillId="0" borderId="15" xfId="1" applyNumberFormat="1" applyFont="1" applyBorder="1" applyAlignment="1">
      <alignment horizontal="center" vertical="center"/>
    </xf>
    <xf numFmtId="179" fontId="10" fillId="0" borderId="43" xfId="1" applyNumberFormat="1" applyFont="1" applyBorder="1" applyAlignment="1">
      <alignment horizontal="center" vertical="center"/>
    </xf>
    <xf numFmtId="179" fontId="10" fillId="0" borderId="51" xfId="1" applyNumberFormat="1" applyFont="1" applyBorder="1" applyAlignment="1">
      <alignment horizontal="center" vertical="center"/>
    </xf>
    <xf numFmtId="179" fontId="10" fillId="0" borderId="64" xfId="1" applyNumberFormat="1" applyFont="1" applyBorder="1" applyAlignment="1">
      <alignment horizontal="center" vertical="center"/>
    </xf>
    <xf numFmtId="0" fontId="24" fillId="3" borderId="15" xfId="0" applyFont="1" applyFill="1" applyBorder="1" applyAlignment="1">
      <alignment horizontal="center" vertical="center"/>
    </xf>
    <xf numFmtId="0" fontId="24" fillId="3" borderId="43" xfId="0" applyFont="1" applyFill="1" applyBorder="1" applyAlignment="1">
      <alignment horizontal="center" vertical="center"/>
    </xf>
    <xf numFmtId="0" fontId="24" fillId="3" borderId="51" xfId="0" applyFont="1" applyFill="1" applyBorder="1" applyAlignment="1">
      <alignment horizontal="center" vertical="center"/>
    </xf>
    <xf numFmtId="0" fontId="24" fillId="3" borderId="64" xfId="0" applyFont="1" applyFill="1" applyBorder="1" applyAlignment="1">
      <alignment horizontal="center" vertical="center"/>
    </xf>
    <xf numFmtId="178" fontId="27" fillId="0" borderId="60" xfId="1" applyNumberFormat="1" applyFont="1" applyBorder="1" applyAlignment="1">
      <alignment horizontal="center" vertical="center"/>
    </xf>
    <xf numFmtId="178" fontId="27" fillId="0" borderId="31" xfId="1" applyNumberFormat="1" applyFont="1" applyBorder="1" applyAlignment="1">
      <alignment horizontal="center" vertical="center"/>
    </xf>
    <xf numFmtId="178" fontId="27" fillId="0" borderId="46" xfId="1" applyNumberFormat="1" applyFont="1" applyBorder="1" applyAlignment="1">
      <alignment horizontal="center" vertical="center"/>
    </xf>
    <xf numFmtId="178" fontId="27" fillId="0" borderId="62" xfId="1" applyNumberFormat="1" applyFont="1" applyBorder="1" applyAlignment="1">
      <alignment horizontal="center" vertical="center"/>
    </xf>
    <xf numFmtId="178" fontId="27" fillId="0" borderId="61" xfId="1" applyNumberFormat="1" applyFont="1" applyBorder="1" applyAlignment="1">
      <alignment horizontal="center" vertical="center"/>
    </xf>
    <xf numFmtId="178" fontId="27" fillId="0" borderId="32" xfId="1" applyNumberFormat="1" applyFont="1" applyBorder="1" applyAlignment="1">
      <alignment horizontal="center" vertical="center"/>
    </xf>
    <xf numFmtId="178" fontId="27" fillId="0" borderId="47" xfId="1" applyNumberFormat="1" applyFont="1" applyBorder="1" applyAlignment="1">
      <alignment horizontal="center" vertical="center"/>
    </xf>
    <xf numFmtId="178" fontId="27" fillId="0" borderId="65" xfId="1" applyNumberFormat="1" applyFont="1" applyBorder="1" applyAlignment="1">
      <alignment horizontal="center" vertical="center"/>
    </xf>
    <xf numFmtId="0" fontId="24" fillId="2" borderId="56" xfId="0" applyFont="1" applyFill="1" applyBorder="1" applyAlignment="1">
      <alignment horizontal="left" vertical="center"/>
    </xf>
    <xf numFmtId="179" fontId="10" fillId="0" borderId="60" xfId="1" applyNumberFormat="1" applyFont="1" applyBorder="1" applyAlignment="1">
      <alignment horizontal="center" vertical="center"/>
    </xf>
    <xf numFmtId="179" fontId="10" fillId="0" borderId="31" xfId="1" applyNumberFormat="1" applyFont="1" applyBorder="1" applyAlignment="1">
      <alignment horizontal="center" vertical="center"/>
    </xf>
    <xf numFmtId="179" fontId="10" fillId="0" borderId="61" xfId="1" applyNumberFormat="1" applyFont="1" applyBorder="1" applyAlignment="1">
      <alignment horizontal="center" vertical="center"/>
    </xf>
    <xf numFmtId="179" fontId="10" fillId="0" borderId="32" xfId="1" applyNumberFormat="1" applyFont="1" applyBorder="1" applyAlignment="1">
      <alignment horizontal="center" vertical="center"/>
    </xf>
    <xf numFmtId="179" fontId="10" fillId="0" borderId="46" xfId="1" applyNumberFormat="1" applyFont="1" applyBorder="1" applyAlignment="1">
      <alignment horizontal="center" vertical="center"/>
    </xf>
    <xf numFmtId="179" fontId="10" fillId="0" borderId="62" xfId="1" applyNumberFormat="1" applyFont="1" applyBorder="1" applyAlignment="1">
      <alignment horizontal="center" vertical="center"/>
    </xf>
    <xf numFmtId="0" fontId="24" fillId="2" borderId="66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4" fillId="0" borderId="15" xfId="0" applyFont="1" applyBorder="1" applyAlignment="1">
      <alignment horizontal="left" vertical="center" wrapText="1" indent="1"/>
    </xf>
    <xf numFmtId="0" fontId="34" fillId="0" borderId="55" xfId="0" applyFont="1" applyBorder="1" applyAlignment="1">
      <alignment horizontal="left" vertical="center" wrapText="1" indent="1"/>
    </xf>
    <xf numFmtId="0" fontId="34" fillId="0" borderId="64" xfId="0" applyFont="1" applyBorder="1" applyAlignment="1">
      <alignment horizontal="left" vertical="center" wrapText="1" indent="1"/>
    </xf>
    <xf numFmtId="0" fontId="41" fillId="0" borderId="7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64" xfId="0" applyFont="1" applyBorder="1" applyAlignment="1">
      <alignment horizontal="center" vertical="center" wrapText="1"/>
    </xf>
    <xf numFmtId="0" fontId="40" fillId="7" borderId="0" xfId="0" applyFont="1" applyFill="1" applyAlignment="1">
      <alignment horizontal="center" vertical="center" wrapText="1"/>
    </xf>
    <xf numFmtId="0" fontId="40" fillId="7" borderId="54" xfId="0" applyFont="1" applyFill="1" applyBorder="1" applyAlignment="1">
      <alignment horizontal="center" vertical="center" wrapText="1"/>
    </xf>
    <xf numFmtId="0" fontId="25" fillId="2" borderId="26" xfId="0" applyFont="1" applyFill="1" applyBorder="1" applyAlignment="1">
      <alignment horizontal="center" vertical="center"/>
    </xf>
    <xf numFmtId="0" fontId="25" fillId="2" borderId="27" xfId="0" applyFont="1" applyFill="1" applyBorder="1" applyAlignment="1">
      <alignment horizontal="center" vertical="center"/>
    </xf>
    <xf numFmtId="0" fontId="25" fillId="2" borderId="21" xfId="0" applyFont="1" applyFill="1" applyBorder="1" applyAlignment="1">
      <alignment horizontal="center" vertical="center"/>
    </xf>
    <xf numFmtId="0" fontId="25" fillId="2" borderId="22" xfId="0" applyFont="1" applyFill="1" applyBorder="1" applyAlignment="1">
      <alignment horizontal="center" vertical="center"/>
    </xf>
    <xf numFmtId="0" fontId="25" fillId="2" borderId="19" xfId="0" applyFont="1" applyFill="1" applyBorder="1" applyAlignment="1">
      <alignment horizontal="center" vertical="center"/>
    </xf>
    <xf numFmtId="0" fontId="25" fillId="2" borderId="24" xfId="0" applyFont="1" applyFill="1" applyBorder="1" applyAlignment="1">
      <alignment horizontal="center" vertical="center"/>
    </xf>
    <xf numFmtId="0" fontId="12" fillId="10" borderId="67" xfId="0" applyFont="1" applyFill="1" applyBorder="1" applyAlignment="1">
      <alignment horizontal="center" vertical="center"/>
    </xf>
    <xf numFmtId="0" fontId="12" fillId="10" borderId="72" xfId="0" applyFont="1" applyFill="1" applyBorder="1" applyAlignment="1">
      <alignment horizontal="center" vertical="center"/>
    </xf>
    <xf numFmtId="0" fontId="12" fillId="10" borderId="68" xfId="0" applyFont="1" applyFill="1" applyBorder="1" applyAlignment="1">
      <alignment horizontal="center" vertical="center"/>
    </xf>
    <xf numFmtId="0" fontId="12" fillId="10" borderId="11" xfId="0" applyFont="1" applyFill="1" applyBorder="1" applyAlignment="1">
      <alignment horizontal="center" vertical="center"/>
    </xf>
    <xf numFmtId="0" fontId="12" fillId="10" borderId="56" xfId="0" applyFont="1" applyFill="1" applyBorder="1" applyAlignment="1">
      <alignment horizontal="center" vertical="center"/>
    </xf>
    <xf numFmtId="0" fontId="12" fillId="10" borderId="69" xfId="0" applyFont="1" applyFill="1" applyBorder="1" applyAlignment="1">
      <alignment horizontal="center" vertical="center"/>
    </xf>
    <xf numFmtId="0" fontId="3" fillId="10" borderId="0" xfId="0" applyFont="1" applyFill="1" applyAlignment="1">
      <alignment horizontal="left" vertical="center" wrapText="1"/>
    </xf>
    <xf numFmtId="0" fontId="28" fillId="3" borderId="21" xfId="0" applyFont="1" applyFill="1" applyBorder="1" applyAlignment="1">
      <alignment horizontal="center" vertical="center" wrapText="1"/>
    </xf>
    <xf numFmtId="0" fontId="28" fillId="3" borderId="19" xfId="0" applyFont="1" applyFill="1" applyBorder="1" applyAlignment="1">
      <alignment horizontal="center" vertical="center" wrapText="1"/>
    </xf>
    <xf numFmtId="178" fontId="24" fillId="2" borderId="72" xfId="0" applyNumberFormat="1" applyFont="1" applyFill="1" applyBorder="1" applyAlignment="1">
      <alignment horizontal="center" vertical="center"/>
    </xf>
    <xf numFmtId="0" fontId="11" fillId="0" borderId="66" xfId="0" applyFont="1" applyBorder="1" applyAlignment="1">
      <alignment horizontal="left" vertical="top" wrapText="1" indent="1"/>
    </xf>
    <xf numFmtId="0" fontId="11" fillId="0" borderId="0" xfId="0" applyFont="1" applyAlignment="1">
      <alignment horizontal="left" vertical="top" wrapText="1" indent="1"/>
    </xf>
    <xf numFmtId="0" fontId="44" fillId="12" borderId="66" xfId="0" applyFont="1" applyFill="1" applyBorder="1" applyAlignment="1">
      <alignment horizontal="center" vertical="center"/>
    </xf>
    <xf numFmtId="0" fontId="44" fillId="12" borderId="0" xfId="0" applyFont="1" applyFill="1" applyAlignment="1">
      <alignment horizontal="center" vertical="center"/>
    </xf>
    <xf numFmtId="0" fontId="47" fillId="14" borderId="66" xfId="0" applyFont="1" applyFill="1" applyBorder="1" applyAlignment="1">
      <alignment horizontal="center" vertical="center"/>
    </xf>
    <xf numFmtId="0" fontId="47" fillId="14" borderId="79" xfId="0" applyFont="1" applyFill="1" applyBorder="1" applyAlignment="1">
      <alignment horizontal="center" vertical="center"/>
    </xf>
    <xf numFmtId="0" fontId="47" fillId="14" borderId="15" xfId="0" applyFont="1" applyFill="1" applyBorder="1" applyAlignment="1">
      <alignment horizontal="center" vertical="center"/>
    </xf>
    <xf numFmtId="0" fontId="47" fillId="14" borderId="64" xfId="0" applyFont="1" applyFill="1" applyBorder="1" applyAlignment="1">
      <alignment horizontal="center" vertical="center"/>
    </xf>
    <xf numFmtId="0" fontId="47" fillId="13" borderId="55" xfId="0" applyFont="1" applyFill="1" applyBorder="1" applyAlignment="1">
      <alignment horizontal="center" vertical="center"/>
    </xf>
    <xf numFmtId="0" fontId="47" fillId="13" borderId="64" xfId="0" applyFont="1" applyFill="1" applyBorder="1" applyAlignment="1">
      <alignment horizontal="center" vertical="center"/>
    </xf>
    <xf numFmtId="0" fontId="47" fillId="14" borderId="76" xfId="0" applyFont="1" applyFill="1" applyBorder="1" applyAlignment="1">
      <alignment horizontal="center" vertical="center" wrapText="1"/>
    </xf>
    <xf numFmtId="0" fontId="47" fillId="14" borderId="77" xfId="0" applyFont="1" applyFill="1" applyBorder="1" applyAlignment="1">
      <alignment horizontal="center" vertical="center"/>
    </xf>
    <xf numFmtId="0" fontId="47" fillId="14" borderId="77" xfId="0" applyFont="1" applyFill="1" applyBorder="1" applyAlignment="1">
      <alignment horizontal="center" vertical="center" wrapText="1"/>
    </xf>
    <xf numFmtId="0" fontId="47" fillId="14" borderId="78" xfId="0" applyFont="1" applyFill="1" applyBorder="1" applyAlignment="1">
      <alignment horizontal="center" vertical="center" wrapText="1"/>
    </xf>
    <xf numFmtId="0" fontId="47" fillId="14" borderId="56" xfId="0" applyFont="1" applyFill="1" applyBorder="1" applyAlignment="1">
      <alignment horizontal="center" vertical="center"/>
    </xf>
    <xf numFmtId="0" fontId="47" fillId="14" borderId="69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159</xdr:row>
          <xdr:rowOff>38100</xdr:rowOff>
        </xdr:from>
        <xdr:to>
          <xdr:col>2</xdr:col>
          <xdr:colOff>495300</xdr:colOff>
          <xdr:row>160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159</xdr:row>
          <xdr:rowOff>38100</xdr:rowOff>
        </xdr:from>
        <xdr:to>
          <xdr:col>2</xdr:col>
          <xdr:colOff>495300</xdr:colOff>
          <xdr:row>160</xdr:row>
          <xdr:rowOff>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160</xdr:row>
          <xdr:rowOff>38100</xdr:rowOff>
        </xdr:from>
        <xdr:to>
          <xdr:col>2</xdr:col>
          <xdr:colOff>495300</xdr:colOff>
          <xdr:row>161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160</xdr:row>
          <xdr:rowOff>38100</xdr:rowOff>
        </xdr:from>
        <xdr:to>
          <xdr:col>2</xdr:col>
          <xdr:colOff>495300</xdr:colOff>
          <xdr:row>161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161</xdr:row>
          <xdr:rowOff>38100</xdr:rowOff>
        </xdr:from>
        <xdr:to>
          <xdr:col>2</xdr:col>
          <xdr:colOff>495300</xdr:colOff>
          <xdr:row>162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161</xdr:row>
          <xdr:rowOff>38100</xdr:rowOff>
        </xdr:from>
        <xdr:to>
          <xdr:col>2</xdr:col>
          <xdr:colOff>495300</xdr:colOff>
          <xdr:row>162</xdr:row>
          <xdr:rowOff>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162</xdr:row>
          <xdr:rowOff>38100</xdr:rowOff>
        </xdr:from>
        <xdr:to>
          <xdr:col>2</xdr:col>
          <xdr:colOff>495300</xdr:colOff>
          <xdr:row>163</xdr:row>
          <xdr:rowOff>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162</xdr:row>
          <xdr:rowOff>38100</xdr:rowOff>
        </xdr:from>
        <xdr:to>
          <xdr:col>2</xdr:col>
          <xdr:colOff>495300</xdr:colOff>
          <xdr:row>163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163</xdr:row>
          <xdr:rowOff>38100</xdr:rowOff>
        </xdr:from>
        <xdr:to>
          <xdr:col>2</xdr:col>
          <xdr:colOff>495300</xdr:colOff>
          <xdr:row>164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163</xdr:row>
          <xdr:rowOff>38100</xdr:rowOff>
        </xdr:from>
        <xdr:to>
          <xdr:col>2</xdr:col>
          <xdr:colOff>495300</xdr:colOff>
          <xdr:row>164</xdr:row>
          <xdr:rowOff>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164</xdr:row>
          <xdr:rowOff>38100</xdr:rowOff>
        </xdr:from>
        <xdr:to>
          <xdr:col>2</xdr:col>
          <xdr:colOff>495300</xdr:colOff>
          <xdr:row>165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164</xdr:row>
          <xdr:rowOff>38100</xdr:rowOff>
        </xdr:from>
        <xdr:to>
          <xdr:col>2</xdr:col>
          <xdr:colOff>495300</xdr:colOff>
          <xdr:row>165</xdr:row>
          <xdr:rowOff>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165</xdr:row>
          <xdr:rowOff>38100</xdr:rowOff>
        </xdr:from>
        <xdr:to>
          <xdr:col>2</xdr:col>
          <xdr:colOff>495300</xdr:colOff>
          <xdr:row>166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165</xdr:row>
          <xdr:rowOff>38100</xdr:rowOff>
        </xdr:from>
        <xdr:to>
          <xdr:col>2</xdr:col>
          <xdr:colOff>495300</xdr:colOff>
          <xdr:row>166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227</xdr:row>
          <xdr:rowOff>38100</xdr:rowOff>
        </xdr:from>
        <xdr:to>
          <xdr:col>2</xdr:col>
          <xdr:colOff>495300</xdr:colOff>
          <xdr:row>228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227</xdr:row>
          <xdr:rowOff>38100</xdr:rowOff>
        </xdr:from>
        <xdr:to>
          <xdr:col>2</xdr:col>
          <xdr:colOff>495300</xdr:colOff>
          <xdr:row>228</xdr:row>
          <xdr:rowOff>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228</xdr:row>
          <xdr:rowOff>38100</xdr:rowOff>
        </xdr:from>
        <xdr:to>
          <xdr:col>2</xdr:col>
          <xdr:colOff>495300</xdr:colOff>
          <xdr:row>229</xdr:row>
          <xdr:rowOff>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228</xdr:row>
          <xdr:rowOff>38100</xdr:rowOff>
        </xdr:from>
        <xdr:to>
          <xdr:col>2</xdr:col>
          <xdr:colOff>495300</xdr:colOff>
          <xdr:row>229</xdr:row>
          <xdr:rowOff>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235</xdr:row>
          <xdr:rowOff>38100</xdr:rowOff>
        </xdr:from>
        <xdr:to>
          <xdr:col>2</xdr:col>
          <xdr:colOff>495300</xdr:colOff>
          <xdr:row>236</xdr:row>
          <xdr:rowOff>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235</xdr:row>
          <xdr:rowOff>38100</xdr:rowOff>
        </xdr:from>
        <xdr:to>
          <xdr:col>2</xdr:col>
          <xdr:colOff>495300</xdr:colOff>
          <xdr:row>236</xdr:row>
          <xdr:rowOff>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236</xdr:row>
          <xdr:rowOff>38100</xdr:rowOff>
        </xdr:from>
        <xdr:to>
          <xdr:col>2</xdr:col>
          <xdr:colOff>495300</xdr:colOff>
          <xdr:row>237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236</xdr:row>
          <xdr:rowOff>38100</xdr:rowOff>
        </xdr:from>
        <xdr:to>
          <xdr:col>2</xdr:col>
          <xdr:colOff>495300</xdr:colOff>
          <xdr:row>237</xdr:row>
          <xdr:rowOff>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235</xdr:row>
          <xdr:rowOff>38100</xdr:rowOff>
        </xdr:from>
        <xdr:to>
          <xdr:col>2</xdr:col>
          <xdr:colOff>495300</xdr:colOff>
          <xdr:row>236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235</xdr:row>
          <xdr:rowOff>38100</xdr:rowOff>
        </xdr:from>
        <xdr:to>
          <xdr:col>2</xdr:col>
          <xdr:colOff>495300</xdr:colOff>
          <xdr:row>236</xdr:row>
          <xdr:rowOff>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236</xdr:row>
          <xdr:rowOff>38100</xdr:rowOff>
        </xdr:from>
        <xdr:to>
          <xdr:col>2</xdr:col>
          <xdr:colOff>495300</xdr:colOff>
          <xdr:row>237</xdr:row>
          <xdr:rowOff>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236</xdr:row>
          <xdr:rowOff>38100</xdr:rowOff>
        </xdr:from>
        <xdr:to>
          <xdr:col>2</xdr:col>
          <xdr:colOff>495300</xdr:colOff>
          <xdr:row>237</xdr:row>
          <xdr:rowOff>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236</xdr:row>
          <xdr:rowOff>38100</xdr:rowOff>
        </xdr:from>
        <xdr:to>
          <xdr:col>2</xdr:col>
          <xdr:colOff>495300</xdr:colOff>
          <xdr:row>237</xdr:row>
          <xdr:rowOff>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236</xdr:row>
          <xdr:rowOff>38100</xdr:rowOff>
        </xdr:from>
        <xdr:to>
          <xdr:col>2</xdr:col>
          <xdr:colOff>495300</xdr:colOff>
          <xdr:row>237</xdr:row>
          <xdr:rowOff>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237</xdr:row>
          <xdr:rowOff>38100</xdr:rowOff>
        </xdr:from>
        <xdr:to>
          <xdr:col>2</xdr:col>
          <xdr:colOff>495300</xdr:colOff>
          <xdr:row>238</xdr:row>
          <xdr:rowOff>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237</xdr:row>
          <xdr:rowOff>38100</xdr:rowOff>
        </xdr:from>
        <xdr:to>
          <xdr:col>2</xdr:col>
          <xdr:colOff>495300</xdr:colOff>
          <xdr:row>238</xdr:row>
          <xdr:rowOff>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237</xdr:row>
          <xdr:rowOff>38100</xdr:rowOff>
        </xdr:from>
        <xdr:to>
          <xdr:col>2</xdr:col>
          <xdr:colOff>495300</xdr:colOff>
          <xdr:row>238</xdr:row>
          <xdr:rowOff>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237</xdr:row>
          <xdr:rowOff>38100</xdr:rowOff>
        </xdr:from>
        <xdr:to>
          <xdr:col>2</xdr:col>
          <xdr:colOff>495300</xdr:colOff>
          <xdr:row>238</xdr:row>
          <xdr:rowOff>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238</xdr:row>
          <xdr:rowOff>38100</xdr:rowOff>
        </xdr:from>
        <xdr:to>
          <xdr:col>2</xdr:col>
          <xdr:colOff>495300</xdr:colOff>
          <xdr:row>239</xdr:row>
          <xdr:rowOff>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238</xdr:row>
          <xdr:rowOff>38100</xdr:rowOff>
        </xdr:from>
        <xdr:to>
          <xdr:col>2</xdr:col>
          <xdr:colOff>495300</xdr:colOff>
          <xdr:row>239</xdr:row>
          <xdr:rowOff>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238</xdr:row>
          <xdr:rowOff>38100</xdr:rowOff>
        </xdr:from>
        <xdr:to>
          <xdr:col>2</xdr:col>
          <xdr:colOff>495300</xdr:colOff>
          <xdr:row>239</xdr:row>
          <xdr:rowOff>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238</xdr:row>
          <xdr:rowOff>38100</xdr:rowOff>
        </xdr:from>
        <xdr:to>
          <xdr:col>2</xdr:col>
          <xdr:colOff>495300</xdr:colOff>
          <xdr:row>239</xdr:row>
          <xdr:rowOff>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239</xdr:row>
          <xdr:rowOff>38100</xdr:rowOff>
        </xdr:from>
        <xdr:to>
          <xdr:col>2</xdr:col>
          <xdr:colOff>495300</xdr:colOff>
          <xdr:row>240</xdr:row>
          <xdr:rowOff>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239</xdr:row>
          <xdr:rowOff>38100</xdr:rowOff>
        </xdr:from>
        <xdr:to>
          <xdr:col>2</xdr:col>
          <xdr:colOff>495300</xdr:colOff>
          <xdr:row>240</xdr:row>
          <xdr:rowOff>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239</xdr:row>
          <xdr:rowOff>38100</xdr:rowOff>
        </xdr:from>
        <xdr:to>
          <xdr:col>2</xdr:col>
          <xdr:colOff>495300</xdr:colOff>
          <xdr:row>240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239</xdr:row>
          <xdr:rowOff>38100</xdr:rowOff>
        </xdr:from>
        <xdr:to>
          <xdr:col>2</xdr:col>
          <xdr:colOff>495300</xdr:colOff>
          <xdr:row>240</xdr:row>
          <xdr:rowOff>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240</xdr:row>
          <xdr:rowOff>38100</xdr:rowOff>
        </xdr:from>
        <xdr:to>
          <xdr:col>2</xdr:col>
          <xdr:colOff>495300</xdr:colOff>
          <xdr:row>241</xdr:row>
          <xdr:rowOff>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240</xdr:row>
          <xdr:rowOff>38100</xdr:rowOff>
        </xdr:from>
        <xdr:to>
          <xdr:col>2</xdr:col>
          <xdr:colOff>495300</xdr:colOff>
          <xdr:row>241</xdr:row>
          <xdr:rowOff>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240</xdr:row>
          <xdr:rowOff>38100</xdr:rowOff>
        </xdr:from>
        <xdr:to>
          <xdr:col>2</xdr:col>
          <xdr:colOff>495300</xdr:colOff>
          <xdr:row>241</xdr:row>
          <xdr:rowOff>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240</xdr:row>
          <xdr:rowOff>38100</xdr:rowOff>
        </xdr:from>
        <xdr:to>
          <xdr:col>2</xdr:col>
          <xdr:colOff>495300</xdr:colOff>
          <xdr:row>241</xdr:row>
          <xdr:rowOff>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165</xdr:row>
          <xdr:rowOff>38100</xdr:rowOff>
        </xdr:from>
        <xdr:to>
          <xdr:col>2</xdr:col>
          <xdr:colOff>495300</xdr:colOff>
          <xdr:row>166</xdr:row>
          <xdr:rowOff>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165</xdr:row>
          <xdr:rowOff>38100</xdr:rowOff>
        </xdr:from>
        <xdr:to>
          <xdr:col>2</xdr:col>
          <xdr:colOff>495300</xdr:colOff>
          <xdr:row>166</xdr:row>
          <xdr:rowOff>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165</xdr:row>
          <xdr:rowOff>38100</xdr:rowOff>
        </xdr:from>
        <xdr:to>
          <xdr:col>2</xdr:col>
          <xdr:colOff>495300</xdr:colOff>
          <xdr:row>166</xdr:row>
          <xdr:rowOff>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165</xdr:row>
          <xdr:rowOff>38100</xdr:rowOff>
        </xdr:from>
        <xdr:to>
          <xdr:col>2</xdr:col>
          <xdr:colOff>495300</xdr:colOff>
          <xdr:row>166</xdr:row>
          <xdr:rowOff>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248</xdr:row>
          <xdr:rowOff>38100</xdr:rowOff>
        </xdr:from>
        <xdr:to>
          <xdr:col>2</xdr:col>
          <xdr:colOff>495300</xdr:colOff>
          <xdr:row>249</xdr:row>
          <xdr:rowOff>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248</xdr:row>
          <xdr:rowOff>38100</xdr:rowOff>
        </xdr:from>
        <xdr:to>
          <xdr:col>2</xdr:col>
          <xdr:colOff>495300</xdr:colOff>
          <xdr:row>249</xdr:row>
          <xdr:rowOff>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249</xdr:row>
          <xdr:rowOff>38100</xdr:rowOff>
        </xdr:from>
        <xdr:to>
          <xdr:col>2</xdr:col>
          <xdr:colOff>495300</xdr:colOff>
          <xdr:row>250</xdr:row>
          <xdr:rowOff>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249</xdr:row>
          <xdr:rowOff>38100</xdr:rowOff>
        </xdr:from>
        <xdr:to>
          <xdr:col>2</xdr:col>
          <xdr:colOff>495300</xdr:colOff>
          <xdr:row>250</xdr:row>
          <xdr:rowOff>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248</xdr:row>
          <xdr:rowOff>38100</xdr:rowOff>
        </xdr:from>
        <xdr:to>
          <xdr:col>2</xdr:col>
          <xdr:colOff>495300</xdr:colOff>
          <xdr:row>249</xdr:row>
          <xdr:rowOff>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248</xdr:row>
          <xdr:rowOff>38100</xdr:rowOff>
        </xdr:from>
        <xdr:to>
          <xdr:col>2</xdr:col>
          <xdr:colOff>495300</xdr:colOff>
          <xdr:row>249</xdr:row>
          <xdr:rowOff>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249</xdr:row>
          <xdr:rowOff>38100</xdr:rowOff>
        </xdr:from>
        <xdr:to>
          <xdr:col>2</xdr:col>
          <xdr:colOff>495300</xdr:colOff>
          <xdr:row>250</xdr:row>
          <xdr:rowOff>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249</xdr:row>
          <xdr:rowOff>38100</xdr:rowOff>
        </xdr:from>
        <xdr:to>
          <xdr:col>2</xdr:col>
          <xdr:colOff>495300</xdr:colOff>
          <xdr:row>250</xdr:row>
          <xdr:rowOff>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249</xdr:row>
          <xdr:rowOff>38100</xdr:rowOff>
        </xdr:from>
        <xdr:to>
          <xdr:col>2</xdr:col>
          <xdr:colOff>495300</xdr:colOff>
          <xdr:row>250</xdr:row>
          <xdr:rowOff>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249</xdr:row>
          <xdr:rowOff>38100</xdr:rowOff>
        </xdr:from>
        <xdr:to>
          <xdr:col>2</xdr:col>
          <xdr:colOff>495300</xdr:colOff>
          <xdr:row>250</xdr:row>
          <xdr:rowOff>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250</xdr:row>
          <xdr:rowOff>38100</xdr:rowOff>
        </xdr:from>
        <xdr:to>
          <xdr:col>2</xdr:col>
          <xdr:colOff>495300</xdr:colOff>
          <xdr:row>251</xdr:row>
          <xdr:rowOff>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250</xdr:row>
          <xdr:rowOff>38100</xdr:rowOff>
        </xdr:from>
        <xdr:to>
          <xdr:col>2</xdr:col>
          <xdr:colOff>495300</xdr:colOff>
          <xdr:row>251</xdr:row>
          <xdr:rowOff>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250</xdr:row>
          <xdr:rowOff>38100</xdr:rowOff>
        </xdr:from>
        <xdr:to>
          <xdr:col>2</xdr:col>
          <xdr:colOff>495300</xdr:colOff>
          <xdr:row>251</xdr:row>
          <xdr:rowOff>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250</xdr:row>
          <xdr:rowOff>38100</xdr:rowOff>
        </xdr:from>
        <xdr:to>
          <xdr:col>2</xdr:col>
          <xdr:colOff>495300</xdr:colOff>
          <xdr:row>251</xdr:row>
          <xdr:rowOff>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251</xdr:row>
          <xdr:rowOff>38100</xdr:rowOff>
        </xdr:from>
        <xdr:to>
          <xdr:col>2</xdr:col>
          <xdr:colOff>495300</xdr:colOff>
          <xdr:row>252</xdr:row>
          <xdr:rowOff>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251</xdr:row>
          <xdr:rowOff>38100</xdr:rowOff>
        </xdr:from>
        <xdr:to>
          <xdr:col>2</xdr:col>
          <xdr:colOff>495300</xdr:colOff>
          <xdr:row>252</xdr:row>
          <xdr:rowOff>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251</xdr:row>
          <xdr:rowOff>38100</xdr:rowOff>
        </xdr:from>
        <xdr:to>
          <xdr:col>2</xdr:col>
          <xdr:colOff>495300</xdr:colOff>
          <xdr:row>252</xdr:row>
          <xdr:rowOff>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251</xdr:row>
          <xdr:rowOff>38100</xdr:rowOff>
        </xdr:from>
        <xdr:to>
          <xdr:col>2</xdr:col>
          <xdr:colOff>495300</xdr:colOff>
          <xdr:row>252</xdr:row>
          <xdr:rowOff>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252</xdr:row>
          <xdr:rowOff>38100</xdr:rowOff>
        </xdr:from>
        <xdr:to>
          <xdr:col>2</xdr:col>
          <xdr:colOff>495300</xdr:colOff>
          <xdr:row>253</xdr:row>
          <xdr:rowOff>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252</xdr:row>
          <xdr:rowOff>38100</xdr:rowOff>
        </xdr:from>
        <xdr:to>
          <xdr:col>2</xdr:col>
          <xdr:colOff>495300</xdr:colOff>
          <xdr:row>253</xdr:row>
          <xdr:rowOff>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252</xdr:row>
          <xdr:rowOff>38100</xdr:rowOff>
        </xdr:from>
        <xdr:to>
          <xdr:col>2</xdr:col>
          <xdr:colOff>495300</xdr:colOff>
          <xdr:row>253</xdr:row>
          <xdr:rowOff>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252</xdr:row>
          <xdr:rowOff>38100</xdr:rowOff>
        </xdr:from>
        <xdr:to>
          <xdr:col>2</xdr:col>
          <xdr:colOff>495300</xdr:colOff>
          <xdr:row>253</xdr:row>
          <xdr:rowOff>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253</xdr:row>
          <xdr:rowOff>0</xdr:rowOff>
        </xdr:from>
        <xdr:to>
          <xdr:col>2</xdr:col>
          <xdr:colOff>495300</xdr:colOff>
          <xdr:row>253</xdr:row>
          <xdr:rowOff>266700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253</xdr:row>
          <xdr:rowOff>0</xdr:rowOff>
        </xdr:from>
        <xdr:to>
          <xdr:col>2</xdr:col>
          <xdr:colOff>495300</xdr:colOff>
          <xdr:row>253</xdr:row>
          <xdr:rowOff>266700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253</xdr:row>
          <xdr:rowOff>0</xdr:rowOff>
        </xdr:from>
        <xdr:to>
          <xdr:col>2</xdr:col>
          <xdr:colOff>495300</xdr:colOff>
          <xdr:row>253</xdr:row>
          <xdr:rowOff>266700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253</xdr:row>
          <xdr:rowOff>0</xdr:rowOff>
        </xdr:from>
        <xdr:to>
          <xdr:col>2</xdr:col>
          <xdr:colOff>495300</xdr:colOff>
          <xdr:row>253</xdr:row>
          <xdr:rowOff>266700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254</xdr:row>
          <xdr:rowOff>38100</xdr:rowOff>
        </xdr:from>
        <xdr:to>
          <xdr:col>2</xdr:col>
          <xdr:colOff>495300</xdr:colOff>
          <xdr:row>255</xdr:row>
          <xdr:rowOff>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254</xdr:row>
          <xdr:rowOff>38100</xdr:rowOff>
        </xdr:from>
        <xdr:to>
          <xdr:col>2</xdr:col>
          <xdr:colOff>495300</xdr:colOff>
          <xdr:row>255</xdr:row>
          <xdr:rowOff>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254</xdr:row>
          <xdr:rowOff>38100</xdr:rowOff>
        </xdr:from>
        <xdr:to>
          <xdr:col>2</xdr:col>
          <xdr:colOff>495300</xdr:colOff>
          <xdr:row>255</xdr:row>
          <xdr:rowOff>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254</xdr:row>
          <xdr:rowOff>38100</xdr:rowOff>
        </xdr:from>
        <xdr:to>
          <xdr:col>2</xdr:col>
          <xdr:colOff>495300</xdr:colOff>
          <xdr:row>255</xdr:row>
          <xdr:rowOff>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95249</xdr:colOff>
      <xdr:row>0</xdr:row>
      <xdr:rowOff>240847</xdr:rowOff>
    </xdr:from>
    <xdr:to>
      <xdr:col>1</xdr:col>
      <xdr:colOff>1074964</xdr:colOff>
      <xdr:row>5</xdr:row>
      <xdr:rowOff>47197</xdr:rowOff>
    </xdr:to>
    <xdr:pic>
      <xdr:nvPicPr>
        <xdr:cNvPr id="96" name="_x642570296" descr="EMB000015040649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392" y="240847"/>
          <a:ext cx="979715" cy="133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2</xdr:row>
      <xdr:rowOff>47625</xdr:rowOff>
    </xdr:from>
    <xdr:to>
      <xdr:col>3</xdr:col>
      <xdr:colOff>476250</xdr:colOff>
      <xdr:row>4</xdr:row>
      <xdr:rowOff>57150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61925" y="666750"/>
          <a:ext cx="2371725" cy="4286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600" b="1">
              <a:solidFill>
                <a:sysClr val="windowText" lastClr="0000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응답 대상 및 조사 범위</a:t>
          </a:r>
        </a:p>
      </xdr:txBody>
    </xdr:sp>
    <xdr:clientData/>
  </xdr:twoCellAnchor>
  <xdr:twoCellAnchor>
    <xdr:from>
      <xdr:col>0</xdr:col>
      <xdr:colOff>160244</xdr:colOff>
      <xdr:row>17</xdr:row>
      <xdr:rowOff>26334</xdr:rowOff>
    </xdr:from>
    <xdr:to>
      <xdr:col>4</xdr:col>
      <xdr:colOff>55469</xdr:colOff>
      <xdr:row>19</xdr:row>
      <xdr:rowOff>35859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60244" y="3847540"/>
          <a:ext cx="2629460" cy="43534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600" b="1">
              <a:solidFill>
                <a:sysClr val="windowText" lastClr="0000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이공계 연구개발인력 정의</a:t>
          </a:r>
        </a:p>
      </xdr:txBody>
    </xdr:sp>
    <xdr:clientData/>
  </xdr:twoCellAnchor>
  <xdr:twoCellAnchor editAs="oneCell">
    <xdr:from>
      <xdr:col>0</xdr:col>
      <xdr:colOff>369867</xdr:colOff>
      <xdr:row>36</xdr:row>
      <xdr:rowOff>132359</xdr:rowOff>
    </xdr:from>
    <xdr:to>
      <xdr:col>15</xdr:col>
      <xdr:colOff>353786</xdr:colOff>
      <xdr:row>62</xdr:row>
      <xdr:rowOff>137723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867" y="7820395"/>
          <a:ext cx="10189276" cy="5312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353784</xdr:colOff>
      <xdr:row>24</xdr:row>
      <xdr:rowOff>68035</xdr:rowOff>
    </xdr:from>
    <xdr:to>
      <xdr:col>15</xdr:col>
      <xdr:colOff>454834</xdr:colOff>
      <xdr:row>32</xdr:row>
      <xdr:rowOff>122464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784" y="5306785"/>
          <a:ext cx="10306407" cy="1687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B890E-7A36-45A9-8C99-BB5F0CF42B53}">
  <sheetPr>
    <tabColor theme="4" tint="0.59999389629810485"/>
  </sheetPr>
  <dimension ref="B1:K266"/>
  <sheetViews>
    <sheetView showGridLines="0" tabSelected="1" view="pageBreakPreview" zoomScaleNormal="70" zoomScaleSheetLayoutView="100" workbookViewId="0">
      <selection activeCell="O7" sqref="O7"/>
    </sheetView>
  </sheetViews>
  <sheetFormatPr defaultColWidth="9" defaultRowHeight="24.95" customHeight="1" x14ac:dyDescent="0.3"/>
  <cols>
    <col min="1" max="1" width="3.5" style="1" customWidth="1"/>
    <col min="2" max="3" width="16.625" style="1" customWidth="1"/>
    <col min="4" max="10" width="18.625" style="1" customWidth="1"/>
    <col min="11" max="11" width="5.625" style="1" customWidth="1"/>
    <col min="12" max="12" width="4.25" style="1" customWidth="1"/>
    <col min="13" max="16384" width="9" style="1"/>
  </cols>
  <sheetData>
    <row r="1" spans="2:11" ht="24.95" customHeight="1" thickBot="1" x14ac:dyDescent="0.35"/>
    <row r="2" spans="2:11" ht="30" customHeight="1" thickBot="1" x14ac:dyDescent="0.35">
      <c r="B2" s="86"/>
      <c r="C2" s="90" t="s">
        <v>160</v>
      </c>
      <c r="D2" s="91" t="s">
        <v>161</v>
      </c>
      <c r="F2" s="90" t="s">
        <v>162</v>
      </c>
      <c r="G2" s="221"/>
      <c r="H2" s="222"/>
      <c r="I2" s="222"/>
      <c r="J2" s="222"/>
      <c r="K2" s="223"/>
    </row>
    <row r="3" spans="2:11" ht="13.5" customHeight="1" x14ac:dyDescent="0.3">
      <c r="B3" s="86"/>
      <c r="C3" s="217" t="s">
        <v>163</v>
      </c>
      <c r="D3" s="217"/>
      <c r="E3" s="217"/>
      <c r="F3" s="217"/>
      <c r="G3" s="217"/>
      <c r="H3" s="217"/>
      <c r="I3" s="217"/>
      <c r="J3" s="217"/>
      <c r="K3" s="217"/>
    </row>
    <row r="4" spans="2:11" ht="27" customHeight="1" x14ac:dyDescent="0.3">
      <c r="B4" s="86"/>
      <c r="C4" s="224" t="s">
        <v>164</v>
      </c>
      <c r="D4" s="224"/>
      <c r="E4" s="224"/>
      <c r="F4" s="224"/>
      <c r="G4" s="224"/>
      <c r="H4" s="224"/>
      <c r="I4" s="224"/>
      <c r="J4" s="224"/>
      <c r="K4" s="224"/>
    </row>
    <row r="5" spans="2:11" ht="24.95" customHeight="1" x14ac:dyDescent="0.3">
      <c r="B5" s="86"/>
      <c r="C5" s="225"/>
      <c r="D5" s="225"/>
      <c r="E5" s="225"/>
      <c r="F5" s="225"/>
      <c r="G5" s="225"/>
      <c r="H5" s="225"/>
      <c r="I5" s="225"/>
      <c r="J5" s="225"/>
      <c r="K5" s="225"/>
    </row>
    <row r="6" spans="2:11" ht="24.95" customHeight="1" thickBot="1" x14ac:dyDescent="0.35">
      <c r="B6" s="86"/>
      <c r="C6" s="87"/>
      <c r="D6" s="87"/>
      <c r="E6" s="87"/>
      <c r="F6" s="87"/>
      <c r="G6" s="87"/>
      <c r="H6" s="87"/>
      <c r="I6" s="87"/>
      <c r="J6" s="87"/>
      <c r="K6" s="87"/>
    </row>
    <row r="7" spans="2:11" ht="231.75" customHeight="1" thickBot="1" x14ac:dyDescent="0.35">
      <c r="B7" s="218" t="s">
        <v>165</v>
      </c>
      <c r="C7" s="219"/>
      <c r="D7" s="219"/>
      <c r="E7" s="219"/>
      <c r="F7" s="219"/>
      <c r="G7" s="219"/>
      <c r="H7" s="219"/>
      <c r="I7" s="219"/>
      <c r="J7" s="219"/>
      <c r="K7" s="220"/>
    </row>
    <row r="8" spans="2:11" ht="13.5" customHeight="1" thickBot="1" x14ac:dyDescent="0.35">
      <c r="B8" s="150"/>
      <c r="C8" s="150"/>
      <c r="D8" s="150"/>
      <c r="E8" s="150"/>
      <c r="F8" s="150"/>
      <c r="G8" s="150"/>
      <c r="H8" s="150"/>
      <c r="I8" s="150"/>
      <c r="J8" s="150"/>
      <c r="K8" s="150"/>
    </row>
    <row r="9" spans="2:11" ht="71.25" customHeight="1" thickBot="1" x14ac:dyDescent="0.35">
      <c r="B9" s="151" t="s">
        <v>166</v>
      </c>
      <c r="C9" s="152"/>
      <c r="D9" s="152"/>
      <c r="E9" s="152"/>
      <c r="F9" s="152"/>
      <c r="G9" s="152"/>
      <c r="H9" s="152"/>
      <c r="I9" s="152"/>
      <c r="J9" s="152"/>
      <c r="K9" s="153"/>
    </row>
    <row r="10" spans="2:11" ht="13.5" customHeight="1" thickBot="1" x14ac:dyDescent="0.35"/>
    <row r="11" spans="2:11" s="88" customFormat="1" ht="35.1" customHeight="1" thickBot="1" x14ac:dyDescent="0.35">
      <c r="B11" s="89" t="s">
        <v>167</v>
      </c>
      <c r="C11" s="165" t="s">
        <v>168</v>
      </c>
      <c r="D11" s="166"/>
      <c r="E11" s="89" t="s">
        <v>169</v>
      </c>
      <c r="F11" s="165" t="s">
        <v>175</v>
      </c>
      <c r="G11" s="166"/>
      <c r="H11" s="89" t="s">
        <v>170</v>
      </c>
      <c r="I11" s="165" t="s">
        <v>176</v>
      </c>
      <c r="J11" s="166"/>
      <c r="K11" s="167"/>
    </row>
    <row r="12" spans="2:11" s="88" customFormat="1" ht="35.1" customHeight="1" thickBot="1" x14ac:dyDescent="0.35">
      <c r="B12" s="89" t="s">
        <v>172</v>
      </c>
      <c r="C12" s="168" t="s">
        <v>171</v>
      </c>
      <c r="D12" s="169"/>
      <c r="E12" s="169"/>
      <c r="F12" s="169"/>
      <c r="G12" s="169"/>
      <c r="H12" s="169"/>
      <c r="I12" s="169"/>
      <c r="J12" s="169"/>
      <c r="K12" s="170"/>
    </row>
    <row r="14" spans="2:11" ht="39.950000000000003" customHeight="1" x14ac:dyDescent="0.3">
      <c r="B14" s="177" t="s">
        <v>79</v>
      </c>
      <c r="C14" s="177"/>
      <c r="D14" s="177"/>
      <c r="E14" s="177"/>
      <c r="F14" s="177"/>
      <c r="G14" s="177"/>
      <c r="H14" s="177"/>
      <c r="I14" s="177"/>
      <c r="J14" s="177"/>
      <c r="K14" s="177"/>
    </row>
    <row r="15" spans="2:11" ht="24.95" customHeight="1" x14ac:dyDescent="0.3">
      <c r="B15" s="178" t="s">
        <v>80</v>
      </c>
      <c r="C15" s="178"/>
      <c r="D15" s="178"/>
      <c r="E15" s="178"/>
      <c r="F15" s="178"/>
      <c r="G15" s="178"/>
      <c r="H15" s="178"/>
      <c r="I15" s="178"/>
      <c r="J15" s="178"/>
      <c r="K15" s="178"/>
    </row>
    <row r="16" spans="2:11" ht="43.5" customHeight="1" x14ac:dyDescent="0.3">
      <c r="B16" s="178" t="s">
        <v>81</v>
      </c>
      <c r="C16" s="178"/>
      <c r="D16" s="178"/>
      <c r="E16" s="178"/>
      <c r="F16" s="178"/>
      <c r="G16" s="178"/>
      <c r="H16" s="178"/>
      <c r="I16" s="178"/>
      <c r="J16" s="178"/>
      <c r="K16" s="178"/>
    </row>
    <row r="17" spans="2:11" ht="24.95" customHeight="1" thickBot="1" x14ac:dyDescent="0.35"/>
    <row r="18" spans="2:11" ht="30" customHeight="1" x14ac:dyDescent="0.3">
      <c r="B18" s="29" t="s">
        <v>42</v>
      </c>
      <c r="C18" s="158"/>
      <c r="D18" s="158"/>
      <c r="E18" s="158"/>
      <c r="F18" s="159"/>
    </row>
    <row r="19" spans="2:11" ht="30" customHeight="1" x14ac:dyDescent="0.3">
      <c r="B19" s="30" t="s">
        <v>43</v>
      </c>
      <c r="C19" s="160"/>
      <c r="D19" s="160"/>
      <c r="E19" s="160"/>
      <c r="F19" s="161"/>
    </row>
    <row r="20" spans="2:11" ht="30" customHeight="1" x14ac:dyDescent="0.3">
      <c r="B20" s="30" t="s">
        <v>44</v>
      </c>
      <c r="C20" s="160"/>
      <c r="D20" s="160"/>
      <c r="E20" s="160"/>
      <c r="F20" s="161"/>
    </row>
    <row r="21" spans="2:11" ht="30" customHeight="1" x14ac:dyDescent="0.3">
      <c r="B21" s="163" t="s">
        <v>45</v>
      </c>
      <c r="C21" s="31" t="s">
        <v>47</v>
      </c>
      <c r="D21" s="162"/>
      <c r="E21" s="160"/>
      <c r="F21" s="161"/>
    </row>
    <row r="22" spans="2:11" ht="30" customHeight="1" x14ac:dyDescent="0.3">
      <c r="B22" s="164"/>
      <c r="C22" s="31" t="s">
        <v>57</v>
      </c>
      <c r="D22" s="162"/>
      <c r="E22" s="160"/>
      <c r="F22" s="161"/>
    </row>
    <row r="23" spans="2:11" ht="30" customHeight="1" x14ac:dyDescent="0.3">
      <c r="B23" s="30" t="s">
        <v>46</v>
      </c>
      <c r="C23" s="154"/>
      <c r="D23" s="154"/>
      <c r="E23" s="155"/>
      <c r="F23" s="32" t="s">
        <v>77</v>
      </c>
    </row>
    <row r="24" spans="2:11" ht="30" customHeight="1" thickBot="1" x14ac:dyDescent="0.35">
      <c r="B24" s="33" t="s">
        <v>76</v>
      </c>
      <c r="C24" s="156"/>
      <c r="D24" s="156"/>
      <c r="E24" s="157"/>
      <c r="F24" s="34" t="s">
        <v>78</v>
      </c>
    </row>
    <row r="26" spans="2:11" ht="39.950000000000003" customHeight="1" x14ac:dyDescent="0.3">
      <c r="B26" s="24" t="s">
        <v>18</v>
      </c>
      <c r="C26" s="179" t="s">
        <v>19</v>
      </c>
      <c r="D26" s="179"/>
      <c r="E26" s="179"/>
      <c r="F26" s="179"/>
      <c r="G26" s="179"/>
      <c r="H26" s="179"/>
      <c r="I26" s="179"/>
      <c r="J26" s="179"/>
      <c r="K26" s="179"/>
    </row>
    <row r="27" spans="2:11" ht="13.5" customHeight="1" thickBot="1" x14ac:dyDescent="0.35"/>
    <row r="28" spans="2:11" ht="39.950000000000003" customHeight="1" thickBot="1" x14ac:dyDescent="0.35">
      <c r="B28" s="115" t="s">
        <v>20</v>
      </c>
      <c r="C28" s="116"/>
      <c r="D28" s="116"/>
      <c r="E28" s="116"/>
      <c r="F28" s="116"/>
      <c r="G28" s="116"/>
      <c r="H28" s="116"/>
      <c r="I28" s="117"/>
      <c r="J28" s="117"/>
      <c r="K28" s="118"/>
    </row>
    <row r="29" spans="2:11" ht="13.5" customHeight="1" thickBot="1" x14ac:dyDescent="0.35"/>
    <row r="30" spans="2:11" ht="39.950000000000003" customHeight="1" thickBot="1" x14ac:dyDescent="0.35">
      <c r="B30" s="133" t="s">
        <v>82</v>
      </c>
      <c r="C30" s="134"/>
      <c r="D30" s="134"/>
      <c r="E30" s="134"/>
      <c r="F30" s="134"/>
      <c r="G30" s="134"/>
      <c r="H30" s="134"/>
      <c r="I30" s="135" t="s">
        <v>16</v>
      </c>
      <c r="J30" s="135"/>
      <c r="K30" s="136"/>
    </row>
    <row r="31" spans="2:11" ht="13.5" customHeight="1" x14ac:dyDescent="0.3"/>
    <row r="32" spans="2:11" ht="24.95" customHeight="1" x14ac:dyDescent="0.3">
      <c r="B32" s="3" t="s">
        <v>21</v>
      </c>
      <c r="C32" s="3"/>
    </row>
    <row r="33" spans="2:11" ht="13.5" customHeight="1" thickBot="1" x14ac:dyDescent="0.35">
      <c r="B33" s="3"/>
      <c r="C33" s="3"/>
    </row>
    <row r="34" spans="2:11" ht="45.75" customHeight="1" x14ac:dyDescent="0.3">
      <c r="B34" s="171" t="s">
        <v>41</v>
      </c>
      <c r="C34" s="172"/>
      <c r="D34" s="121"/>
      <c r="E34" s="121"/>
      <c r="F34" s="121"/>
      <c r="G34" s="121"/>
      <c r="H34" s="121"/>
      <c r="I34" s="121"/>
      <c r="J34" s="121"/>
      <c r="K34" s="122"/>
    </row>
    <row r="35" spans="2:11" ht="42" customHeight="1" thickBot="1" x14ac:dyDescent="0.35">
      <c r="B35" s="123"/>
      <c r="C35" s="124"/>
      <c r="D35" s="124"/>
      <c r="E35" s="124"/>
      <c r="F35" s="124"/>
      <c r="G35" s="124"/>
      <c r="H35" s="124"/>
      <c r="I35" s="124"/>
      <c r="J35" s="124"/>
      <c r="K35" s="125"/>
    </row>
    <row r="36" spans="2:11" ht="13.5" customHeight="1" x14ac:dyDescent="0.3"/>
    <row r="37" spans="2:11" ht="24.95" customHeight="1" thickBot="1" x14ac:dyDescent="0.35">
      <c r="G37" s="4" t="s">
        <v>5</v>
      </c>
    </row>
    <row r="38" spans="2:11" ht="30" customHeight="1" thickBot="1" x14ac:dyDescent="0.35">
      <c r="B38" s="180" t="s">
        <v>0</v>
      </c>
      <c r="C38" s="181"/>
      <c r="D38" s="182"/>
      <c r="E38" s="5" t="s">
        <v>23</v>
      </c>
      <c r="F38" s="5" t="s">
        <v>24</v>
      </c>
      <c r="G38" s="6" t="s">
        <v>25</v>
      </c>
    </row>
    <row r="39" spans="2:11" ht="30" customHeight="1" thickBot="1" x14ac:dyDescent="0.35">
      <c r="B39" s="183" t="s">
        <v>22</v>
      </c>
      <c r="C39" s="184"/>
      <c r="D39" s="185"/>
      <c r="E39" s="84">
        <v>0</v>
      </c>
      <c r="F39" s="84">
        <v>0</v>
      </c>
      <c r="G39" s="85">
        <f>SUM(E39:F39)</f>
        <v>0</v>
      </c>
    </row>
    <row r="40" spans="2:11" ht="24.95" customHeight="1" thickBot="1" x14ac:dyDescent="0.35"/>
    <row r="41" spans="2:11" ht="39.950000000000003" customHeight="1" thickBot="1" x14ac:dyDescent="0.35">
      <c r="B41" s="133" t="s">
        <v>17</v>
      </c>
      <c r="C41" s="134"/>
      <c r="D41" s="134"/>
      <c r="E41" s="134"/>
      <c r="F41" s="134"/>
      <c r="G41" s="134"/>
      <c r="H41" s="134"/>
      <c r="I41" s="135" t="s">
        <v>16</v>
      </c>
      <c r="J41" s="135"/>
      <c r="K41" s="136"/>
    </row>
    <row r="42" spans="2:11" ht="13.5" customHeight="1" thickBot="1" x14ac:dyDescent="0.35"/>
    <row r="43" spans="2:11" ht="30" customHeight="1" thickBot="1" x14ac:dyDescent="0.35">
      <c r="B43" s="173" t="s">
        <v>201</v>
      </c>
      <c r="C43" s="174"/>
      <c r="D43" s="175"/>
      <c r="E43" s="175"/>
      <c r="F43" s="175"/>
      <c r="G43" s="175"/>
      <c r="H43" s="175"/>
      <c r="I43" s="175"/>
      <c r="J43" s="175"/>
      <c r="K43" s="176"/>
    </row>
    <row r="44" spans="2:11" ht="13.5" customHeight="1" x14ac:dyDescent="0.3">
      <c r="B44" s="3"/>
      <c r="C44" s="3"/>
    </row>
    <row r="45" spans="2:11" ht="24.95" customHeight="1" x14ac:dyDescent="0.3">
      <c r="B45" s="3" t="s">
        <v>15</v>
      </c>
      <c r="C45" s="3"/>
    </row>
    <row r="46" spans="2:11" ht="24.75" customHeight="1" thickBot="1" x14ac:dyDescent="0.35">
      <c r="B46" s="2"/>
      <c r="C46" s="2"/>
      <c r="G46" s="4" t="s">
        <v>5</v>
      </c>
    </row>
    <row r="47" spans="2:11" ht="30" customHeight="1" x14ac:dyDescent="0.3">
      <c r="B47" s="113" t="s">
        <v>0</v>
      </c>
      <c r="C47" s="126" t="s">
        <v>6</v>
      </c>
      <c r="D47" s="129"/>
      <c r="E47" s="130" t="s">
        <v>1</v>
      </c>
      <c r="F47" s="128"/>
      <c r="G47" s="113" t="s">
        <v>2</v>
      </c>
    </row>
    <row r="48" spans="2:11" ht="30" customHeight="1" thickBot="1" x14ac:dyDescent="0.35">
      <c r="B48" s="114"/>
      <c r="C48" s="8" t="s">
        <v>3</v>
      </c>
      <c r="D48" s="7" t="s">
        <v>4</v>
      </c>
      <c r="E48" s="7" t="s">
        <v>3</v>
      </c>
      <c r="F48" s="13" t="s">
        <v>4</v>
      </c>
      <c r="G48" s="114"/>
    </row>
    <row r="49" spans="2:7" ht="30" customHeight="1" x14ac:dyDescent="0.3">
      <c r="B49" s="9" t="s">
        <v>7</v>
      </c>
      <c r="C49" s="54">
        <v>0</v>
      </c>
      <c r="D49" s="54">
        <v>0</v>
      </c>
      <c r="E49" s="54">
        <v>0</v>
      </c>
      <c r="F49" s="54">
        <v>0</v>
      </c>
      <c r="G49" s="55">
        <f>SUM(C49:F49)</f>
        <v>0</v>
      </c>
    </row>
    <row r="50" spans="2:7" ht="30" customHeight="1" x14ac:dyDescent="0.3">
      <c r="B50" s="10" t="s">
        <v>8</v>
      </c>
      <c r="C50" s="54">
        <v>0</v>
      </c>
      <c r="D50" s="54">
        <v>0</v>
      </c>
      <c r="E50" s="54">
        <v>0</v>
      </c>
      <c r="F50" s="54">
        <v>0</v>
      </c>
      <c r="G50" s="56">
        <f t="shared" ref="G50:G53" si="0">SUM(C50:F50)</f>
        <v>0</v>
      </c>
    </row>
    <row r="51" spans="2:7" ht="30" customHeight="1" x14ac:dyDescent="0.3">
      <c r="B51" s="10" t="s">
        <v>9</v>
      </c>
      <c r="C51" s="54">
        <v>0</v>
      </c>
      <c r="D51" s="54">
        <v>0</v>
      </c>
      <c r="E51" s="54">
        <v>0</v>
      </c>
      <c r="F51" s="54">
        <v>0</v>
      </c>
      <c r="G51" s="56">
        <f t="shared" si="0"/>
        <v>0</v>
      </c>
    </row>
    <row r="52" spans="2:7" ht="30" customHeight="1" x14ac:dyDescent="0.3">
      <c r="B52" s="10" t="s">
        <v>10</v>
      </c>
      <c r="C52" s="54">
        <v>0</v>
      </c>
      <c r="D52" s="54">
        <v>0</v>
      </c>
      <c r="E52" s="54">
        <v>0</v>
      </c>
      <c r="F52" s="54">
        <v>0</v>
      </c>
      <c r="G52" s="56">
        <f t="shared" si="0"/>
        <v>0</v>
      </c>
    </row>
    <row r="53" spans="2:7" ht="30" customHeight="1" thickBot="1" x14ac:dyDescent="0.35">
      <c r="B53" s="11" t="s">
        <v>11</v>
      </c>
      <c r="C53" s="54">
        <v>0</v>
      </c>
      <c r="D53" s="54">
        <v>0</v>
      </c>
      <c r="E53" s="54">
        <v>0</v>
      </c>
      <c r="F53" s="54">
        <v>0</v>
      </c>
      <c r="G53" s="57">
        <f t="shared" si="0"/>
        <v>0</v>
      </c>
    </row>
    <row r="54" spans="2:7" ht="30" customHeight="1" thickBot="1" x14ac:dyDescent="0.35">
      <c r="B54" s="12" t="s">
        <v>2</v>
      </c>
      <c r="C54" s="58">
        <f>SUM(C49:C53)</f>
        <v>0</v>
      </c>
      <c r="D54" s="59">
        <f t="shared" ref="D54:G54" si="1">SUM(D49:D53)</f>
        <v>0</v>
      </c>
      <c r="E54" s="59">
        <f t="shared" si="1"/>
        <v>0</v>
      </c>
      <c r="F54" s="60">
        <f t="shared" si="1"/>
        <v>0</v>
      </c>
      <c r="G54" s="61">
        <f t="shared" si="1"/>
        <v>0</v>
      </c>
    </row>
    <row r="56" spans="2:7" ht="24.95" customHeight="1" x14ac:dyDescent="0.3">
      <c r="B56" s="35" t="s">
        <v>83</v>
      </c>
    </row>
    <row r="57" spans="2:7" ht="48" customHeight="1" x14ac:dyDescent="0.3">
      <c r="B57" s="112" t="s">
        <v>205</v>
      </c>
      <c r="C57" s="112"/>
      <c r="D57" s="112"/>
      <c r="E57" s="112"/>
      <c r="F57" s="112"/>
      <c r="G57" s="112"/>
    </row>
    <row r="58" spans="2:7" ht="24.95" customHeight="1" thickBot="1" x14ac:dyDescent="0.35">
      <c r="B58" s="2"/>
      <c r="C58" s="2"/>
      <c r="G58" s="4" t="s">
        <v>5</v>
      </c>
    </row>
    <row r="59" spans="2:7" ht="30" customHeight="1" x14ac:dyDescent="0.3">
      <c r="B59" s="113" t="s">
        <v>0</v>
      </c>
      <c r="C59" s="126" t="s">
        <v>6</v>
      </c>
      <c r="D59" s="129"/>
      <c r="E59" s="130" t="s">
        <v>1</v>
      </c>
      <c r="F59" s="128"/>
      <c r="G59" s="113" t="s">
        <v>2</v>
      </c>
    </row>
    <row r="60" spans="2:7" ht="30" customHeight="1" thickBot="1" x14ac:dyDescent="0.35">
      <c r="B60" s="114"/>
      <c r="C60" s="8" t="s">
        <v>3</v>
      </c>
      <c r="D60" s="7" t="s">
        <v>4</v>
      </c>
      <c r="E60" s="7" t="s">
        <v>3</v>
      </c>
      <c r="F60" s="13" t="s">
        <v>4</v>
      </c>
      <c r="G60" s="114"/>
    </row>
    <row r="61" spans="2:7" ht="30" customHeight="1" x14ac:dyDescent="0.3">
      <c r="B61" s="9" t="s">
        <v>7</v>
      </c>
      <c r="C61" s="54">
        <v>0</v>
      </c>
      <c r="D61" s="54">
        <v>0</v>
      </c>
      <c r="E61" s="54">
        <v>0</v>
      </c>
      <c r="F61" s="54">
        <v>0</v>
      </c>
      <c r="G61" s="55">
        <f>SUM(C61:F61)</f>
        <v>0</v>
      </c>
    </row>
    <row r="62" spans="2:7" ht="30" customHeight="1" x14ac:dyDescent="0.3">
      <c r="B62" s="10" t="s">
        <v>8</v>
      </c>
      <c r="C62" s="54">
        <v>0</v>
      </c>
      <c r="D62" s="54">
        <v>0</v>
      </c>
      <c r="E62" s="54">
        <v>0</v>
      </c>
      <c r="F62" s="54">
        <v>0</v>
      </c>
      <c r="G62" s="56">
        <f t="shared" ref="G62:G65" si="2">SUM(C62:F62)</f>
        <v>0</v>
      </c>
    </row>
    <row r="63" spans="2:7" ht="30" customHeight="1" x14ac:dyDescent="0.3">
      <c r="B63" s="10" t="s">
        <v>9</v>
      </c>
      <c r="C63" s="54">
        <v>0</v>
      </c>
      <c r="D63" s="54">
        <v>0</v>
      </c>
      <c r="E63" s="54">
        <v>0</v>
      </c>
      <c r="F63" s="54">
        <v>0</v>
      </c>
      <c r="G63" s="56">
        <f t="shared" si="2"/>
        <v>0</v>
      </c>
    </row>
    <row r="64" spans="2:7" ht="30" customHeight="1" x14ac:dyDescent="0.3">
      <c r="B64" s="10" t="s">
        <v>10</v>
      </c>
      <c r="C64" s="54">
        <v>0</v>
      </c>
      <c r="D64" s="54">
        <v>0</v>
      </c>
      <c r="E64" s="54">
        <v>0</v>
      </c>
      <c r="F64" s="54">
        <v>0</v>
      </c>
      <c r="G64" s="56">
        <f t="shared" si="2"/>
        <v>0</v>
      </c>
    </row>
    <row r="65" spans="2:11" ht="30" customHeight="1" thickBot="1" x14ac:dyDescent="0.35">
      <c r="B65" s="11" t="s">
        <v>11</v>
      </c>
      <c r="C65" s="54">
        <v>0</v>
      </c>
      <c r="D65" s="54">
        <v>0</v>
      </c>
      <c r="E65" s="54">
        <v>0</v>
      </c>
      <c r="F65" s="54">
        <v>0</v>
      </c>
      <c r="G65" s="57">
        <f t="shared" si="2"/>
        <v>0</v>
      </c>
    </row>
    <row r="66" spans="2:11" ht="30" customHeight="1" thickBot="1" x14ac:dyDescent="0.35">
      <c r="B66" s="12" t="s">
        <v>2</v>
      </c>
      <c r="C66" s="58">
        <f>SUM(C61:C65)</f>
        <v>0</v>
      </c>
      <c r="D66" s="59">
        <f t="shared" ref="D66:G66" si="3">SUM(D61:D65)</f>
        <v>0</v>
      </c>
      <c r="E66" s="59">
        <f t="shared" si="3"/>
        <v>0</v>
      </c>
      <c r="F66" s="60">
        <f t="shared" si="3"/>
        <v>0</v>
      </c>
      <c r="G66" s="61">
        <f t="shared" si="3"/>
        <v>0</v>
      </c>
    </row>
    <row r="67" spans="2:11" ht="24.95" customHeight="1" thickBot="1" x14ac:dyDescent="0.35"/>
    <row r="68" spans="2:11" ht="39.950000000000003" customHeight="1" thickBot="1" x14ac:dyDescent="0.35">
      <c r="B68" s="133" t="s">
        <v>90</v>
      </c>
      <c r="C68" s="134"/>
      <c r="D68" s="134"/>
      <c r="E68" s="134"/>
      <c r="F68" s="134"/>
      <c r="G68" s="134"/>
      <c r="H68" s="134"/>
      <c r="I68" s="135" t="s">
        <v>16</v>
      </c>
      <c r="J68" s="135"/>
      <c r="K68" s="136"/>
    </row>
    <row r="69" spans="2:11" ht="13.5" customHeight="1" thickBot="1" x14ac:dyDescent="0.35"/>
    <row r="70" spans="2:11" ht="24.95" customHeight="1" x14ac:dyDescent="0.3">
      <c r="B70" s="171" t="s">
        <v>31</v>
      </c>
      <c r="C70" s="172"/>
      <c r="D70" s="121"/>
      <c r="E70" s="121"/>
      <c r="F70" s="121"/>
      <c r="G70" s="121"/>
      <c r="H70" s="121"/>
      <c r="I70" s="121"/>
      <c r="J70" s="121"/>
      <c r="K70" s="122"/>
    </row>
    <row r="71" spans="2:11" ht="24.95" customHeight="1" thickBot="1" x14ac:dyDescent="0.35">
      <c r="B71" s="123"/>
      <c r="C71" s="124"/>
      <c r="D71" s="124"/>
      <c r="E71" s="124"/>
      <c r="F71" s="124"/>
      <c r="G71" s="124"/>
      <c r="H71" s="124"/>
      <c r="I71" s="124"/>
      <c r="J71" s="124"/>
      <c r="K71" s="125"/>
    </row>
    <row r="72" spans="2:11" ht="13.5" customHeight="1" x14ac:dyDescent="0.3"/>
    <row r="73" spans="2:11" ht="24.95" customHeight="1" x14ac:dyDescent="0.3">
      <c r="B73" s="3" t="s">
        <v>89</v>
      </c>
      <c r="C73" s="3"/>
    </row>
    <row r="74" spans="2:11" ht="13.5" customHeight="1" thickBot="1" x14ac:dyDescent="0.35">
      <c r="B74" s="3"/>
      <c r="C74" s="3"/>
    </row>
    <row r="75" spans="2:11" ht="30" customHeight="1" thickBot="1" x14ac:dyDescent="0.35">
      <c r="B75" s="173" t="s">
        <v>201</v>
      </c>
      <c r="C75" s="174"/>
      <c r="D75" s="175"/>
      <c r="E75" s="175"/>
      <c r="F75" s="175"/>
      <c r="G75" s="175"/>
      <c r="H75" s="175"/>
      <c r="I75" s="175"/>
      <c r="J75" s="175"/>
      <c r="K75" s="176"/>
    </row>
    <row r="76" spans="2:11" ht="13.5" customHeight="1" x14ac:dyDescent="0.3">
      <c r="B76" s="3"/>
      <c r="C76" s="3"/>
    </row>
    <row r="77" spans="2:11" ht="24.95" customHeight="1" thickBot="1" x14ac:dyDescent="0.35">
      <c r="B77" s="2"/>
      <c r="C77" s="2"/>
      <c r="I77" s="4" t="s">
        <v>5</v>
      </c>
    </row>
    <row r="78" spans="2:11" ht="30" customHeight="1" x14ac:dyDescent="0.3">
      <c r="B78" s="113" t="s">
        <v>0</v>
      </c>
      <c r="C78" s="126" t="s">
        <v>6</v>
      </c>
      <c r="D78" s="127"/>
      <c r="E78" s="128"/>
      <c r="F78" s="126" t="s">
        <v>1</v>
      </c>
      <c r="G78" s="127"/>
      <c r="H78" s="128"/>
      <c r="I78" s="113" t="s">
        <v>2</v>
      </c>
    </row>
    <row r="79" spans="2:11" ht="30" customHeight="1" thickBot="1" x14ac:dyDescent="0.35">
      <c r="B79" s="114"/>
      <c r="C79" s="14" t="s">
        <v>12</v>
      </c>
      <c r="D79" s="7" t="s">
        <v>13</v>
      </c>
      <c r="E79" s="15" t="s">
        <v>14</v>
      </c>
      <c r="F79" s="8" t="s">
        <v>12</v>
      </c>
      <c r="G79" s="7" t="s">
        <v>13</v>
      </c>
      <c r="H79" s="13" t="s">
        <v>14</v>
      </c>
      <c r="I79" s="114"/>
    </row>
    <row r="80" spans="2:11" ht="30" customHeight="1" x14ac:dyDescent="0.3">
      <c r="B80" s="9" t="s">
        <v>26</v>
      </c>
      <c r="C80" s="62">
        <v>0</v>
      </c>
      <c r="D80" s="63">
        <v>0</v>
      </c>
      <c r="E80" s="64">
        <v>0</v>
      </c>
      <c r="F80" s="54">
        <v>0</v>
      </c>
      <c r="G80" s="63">
        <v>0</v>
      </c>
      <c r="H80" s="65">
        <v>0</v>
      </c>
      <c r="I80" s="55">
        <f>SUM(C80:H80)</f>
        <v>0</v>
      </c>
    </row>
    <row r="81" spans="2:9" ht="30" customHeight="1" x14ac:dyDescent="0.3">
      <c r="B81" s="10" t="s">
        <v>27</v>
      </c>
      <c r="C81" s="66">
        <v>0</v>
      </c>
      <c r="D81" s="67">
        <v>0</v>
      </c>
      <c r="E81" s="68">
        <v>0</v>
      </c>
      <c r="F81" s="69">
        <v>0</v>
      </c>
      <c r="G81" s="67">
        <v>0</v>
      </c>
      <c r="H81" s="70">
        <v>0</v>
      </c>
      <c r="I81" s="56">
        <f t="shared" ref="I81:I83" si="4">SUM(C81:H81)</f>
        <v>0</v>
      </c>
    </row>
    <row r="82" spans="2:9" ht="30" customHeight="1" x14ac:dyDescent="0.3">
      <c r="B82" s="10" t="s">
        <v>28</v>
      </c>
      <c r="C82" s="66">
        <v>0</v>
      </c>
      <c r="D82" s="67">
        <v>0</v>
      </c>
      <c r="E82" s="68">
        <v>0</v>
      </c>
      <c r="F82" s="69">
        <v>0</v>
      </c>
      <c r="G82" s="67">
        <v>0</v>
      </c>
      <c r="H82" s="70">
        <v>0</v>
      </c>
      <c r="I82" s="56">
        <f t="shared" si="4"/>
        <v>0</v>
      </c>
    </row>
    <row r="83" spans="2:9" ht="30" customHeight="1" thickBot="1" x14ac:dyDescent="0.35">
      <c r="B83" s="11" t="s">
        <v>29</v>
      </c>
      <c r="C83" s="71">
        <v>0</v>
      </c>
      <c r="D83" s="72">
        <v>0</v>
      </c>
      <c r="E83" s="73">
        <v>0</v>
      </c>
      <c r="F83" s="74">
        <v>0</v>
      </c>
      <c r="G83" s="72">
        <v>0</v>
      </c>
      <c r="H83" s="75">
        <v>0</v>
      </c>
      <c r="I83" s="57">
        <f t="shared" si="4"/>
        <v>0</v>
      </c>
    </row>
    <row r="84" spans="2:9" ht="30" customHeight="1" thickBot="1" x14ac:dyDescent="0.35">
      <c r="B84" s="12" t="s">
        <v>2</v>
      </c>
      <c r="C84" s="76">
        <f>SUM(C80:C83)</f>
        <v>0</v>
      </c>
      <c r="D84" s="59">
        <f t="shared" ref="D84:I84" si="5">SUM(D80:D83)</f>
        <v>0</v>
      </c>
      <c r="E84" s="77">
        <f t="shared" si="5"/>
        <v>0</v>
      </c>
      <c r="F84" s="58">
        <f t="shared" si="5"/>
        <v>0</v>
      </c>
      <c r="G84" s="59">
        <f t="shared" si="5"/>
        <v>0</v>
      </c>
      <c r="H84" s="60">
        <f t="shared" si="5"/>
        <v>0</v>
      </c>
      <c r="I84" s="61">
        <f t="shared" si="5"/>
        <v>0</v>
      </c>
    </row>
    <row r="86" spans="2:9" ht="24.75" customHeight="1" x14ac:dyDescent="0.3">
      <c r="B86" s="35" t="s">
        <v>84</v>
      </c>
    </row>
    <row r="87" spans="2:9" ht="48" customHeight="1" x14ac:dyDescent="0.3">
      <c r="B87" s="112" t="s">
        <v>206</v>
      </c>
      <c r="C87" s="112"/>
      <c r="D87" s="112"/>
      <c r="E87" s="112"/>
      <c r="F87" s="112"/>
      <c r="G87" s="112"/>
      <c r="H87" s="112"/>
      <c r="I87" s="112"/>
    </row>
    <row r="88" spans="2:9" ht="24.75" customHeight="1" thickBot="1" x14ac:dyDescent="0.35">
      <c r="B88" s="2"/>
      <c r="C88" s="2"/>
      <c r="I88" s="4" t="s">
        <v>5</v>
      </c>
    </row>
    <row r="89" spans="2:9" ht="30" customHeight="1" x14ac:dyDescent="0.3">
      <c r="B89" s="113" t="s">
        <v>0</v>
      </c>
      <c r="C89" s="126" t="s">
        <v>6</v>
      </c>
      <c r="D89" s="127"/>
      <c r="E89" s="128"/>
      <c r="F89" s="126" t="s">
        <v>1</v>
      </c>
      <c r="G89" s="127"/>
      <c r="H89" s="128"/>
      <c r="I89" s="113" t="s">
        <v>2</v>
      </c>
    </row>
    <row r="90" spans="2:9" ht="30" customHeight="1" thickBot="1" x14ac:dyDescent="0.35">
      <c r="B90" s="114"/>
      <c r="C90" s="14" t="s">
        <v>12</v>
      </c>
      <c r="D90" s="7" t="s">
        <v>13</v>
      </c>
      <c r="E90" s="15" t="s">
        <v>14</v>
      </c>
      <c r="F90" s="8" t="s">
        <v>12</v>
      </c>
      <c r="G90" s="7" t="s">
        <v>13</v>
      </c>
      <c r="H90" s="13" t="s">
        <v>14</v>
      </c>
      <c r="I90" s="114"/>
    </row>
    <row r="91" spans="2:9" ht="30" customHeight="1" x14ac:dyDescent="0.3">
      <c r="B91" s="9" t="s">
        <v>26</v>
      </c>
      <c r="C91" s="62">
        <v>0</v>
      </c>
      <c r="D91" s="63">
        <v>0</v>
      </c>
      <c r="E91" s="64">
        <v>0</v>
      </c>
      <c r="F91" s="54">
        <v>0</v>
      </c>
      <c r="G91" s="63">
        <v>0</v>
      </c>
      <c r="H91" s="65">
        <v>0</v>
      </c>
      <c r="I91" s="55">
        <f>SUM(C91:H91)</f>
        <v>0</v>
      </c>
    </row>
    <row r="92" spans="2:9" ht="30" customHeight="1" x14ac:dyDescent="0.3">
      <c r="B92" s="10" t="s">
        <v>27</v>
      </c>
      <c r="C92" s="66">
        <v>0</v>
      </c>
      <c r="D92" s="67">
        <v>0</v>
      </c>
      <c r="E92" s="68">
        <v>0</v>
      </c>
      <c r="F92" s="69">
        <v>0</v>
      </c>
      <c r="G92" s="67">
        <v>0</v>
      </c>
      <c r="H92" s="70">
        <v>0</v>
      </c>
      <c r="I92" s="56">
        <f t="shared" ref="I92:I94" si="6">SUM(C92:H92)</f>
        <v>0</v>
      </c>
    </row>
    <row r="93" spans="2:9" ht="30" customHeight="1" x14ac:dyDescent="0.3">
      <c r="B93" s="10" t="s">
        <v>28</v>
      </c>
      <c r="C93" s="66">
        <v>0</v>
      </c>
      <c r="D93" s="67">
        <v>0</v>
      </c>
      <c r="E93" s="68">
        <v>0</v>
      </c>
      <c r="F93" s="69">
        <v>0</v>
      </c>
      <c r="G93" s="67">
        <v>0</v>
      </c>
      <c r="H93" s="70">
        <v>0</v>
      </c>
      <c r="I93" s="56">
        <f t="shared" si="6"/>
        <v>0</v>
      </c>
    </row>
    <row r="94" spans="2:9" ht="30" customHeight="1" thickBot="1" x14ac:dyDescent="0.35">
      <c r="B94" s="11" t="s">
        <v>29</v>
      </c>
      <c r="C94" s="71">
        <v>0</v>
      </c>
      <c r="D94" s="72">
        <v>0</v>
      </c>
      <c r="E94" s="73">
        <v>0</v>
      </c>
      <c r="F94" s="74">
        <v>0</v>
      </c>
      <c r="G94" s="72">
        <v>0</v>
      </c>
      <c r="H94" s="75">
        <v>0</v>
      </c>
      <c r="I94" s="57">
        <f t="shared" si="6"/>
        <v>0</v>
      </c>
    </row>
    <row r="95" spans="2:9" ht="30" customHeight="1" thickBot="1" x14ac:dyDescent="0.35">
      <c r="B95" s="12" t="s">
        <v>2</v>
      </c>
      <c r="C95" s="76">
        <f>SUM(C91:C94)</f>
        <v>0</v>
      </c>
      <c r="D95" s="59">
        <f t="shared" ref="D95:I95" si="7">SUM(D91:D94)</f>
        <v>0</v>
      </c>
      <c r="E95" s="77">
        <f t="shared" si="7"/>
        <v>0</v>
      </c>
      <c r="F95" s="58">
        <f t="shared" si="7"/>
        <v>0</v>
      </c>
      <c r="G95" s="59">
        <f t="shared" si="7"/>
        <v>0</v>
      </c>
      <c r="H95" s="60">
        <f t="shared" si="7"/>
        <v>0</v>
      </c>
      <c r="I95" s="61">
        <f t="shared" si="7"/>
        <v>0</v>
      </c>
    </row>
    <row r="96" spans="2:9" ht="24.75" customHeight="1" thickBot="1" x14ac:dyDescent="0.35"/>
    <row r="97" spans="2:11" ht="39.950000000000003" customHeight="1" thickBot="1" x14ac:dyDescent="0.35">
      <c r="B97" s="133" t="s">
        <v>85</v>
      </c>
      <c r="C97" s="134"/>
      <c r="D97" s="134"/>
      <c r="E97" s="134"/>
      <c r="F97" s="134"/>
      <c r="G97" s="134"/>
      <c r="H97" s="134"/>
      <c r="I97" s="135" t="s">
        <v>16</v>
      </c>
      <c r="J97" s="135"/>
      <c r="K97" s="136"/>
    </row>
    <row r="98" spans="2:11" ht="13.5" customHeight="1" x14ac:dyDescent="0.3"/>
    <row r="99" spans="2:11" ht="24.75" customHeight="1" x14ac:dyDescent="0.3">
      <c r="B99" s="3" t="s">
        <v>208</v>
      </c>
      <c r="C99" s="3"/>
    </row>
    <row r="100" spans="2:11" ht="13.5" customHeight="1" thickBot="1" x14ac:dyDescent="0.35">
      <c r="B100" s="3"/>
      <c r="C100" s="3"/>
    </row>
    <row r="101" spans="2:11" ht="30" customHeight="1" thickBot="1" x14ac:dyDescent="0.35">
      <c r="B101" s="173" t="s">
        <v>202</v>
      </c>
      <c r="C101" s="174"/>
      <c r="D101" s="175"/>
      <c r="E101" s="175"/>
      <c r="F101" s="175"/>
      <c r="G101" s="175"/>
      <c r="H101" s="175"/>
      <c r="I101" s="175"/>
      <c r="J101" s="175"/>
      <c r="K101" s="176"/>
    </row>
    <row r="102" spans="2:11" ht="13.5" customHeight="1" x14ac:dyDescent="0.3">
      <c r="B102" s="3"/>
      <c r="C102" s="3"/>
    </row>
    <row r="103" spans="2:11" ht="24.75" customHeight="1" thickBot="1" x14ac:dyDescent="0.35">
      <c r="B103" s="2"/>
      <c r="D103" s="2"/>
      <c r="G103" s="4" t="s">
        <v>5</v>
      </c>
    </row>
    <row r="104" spans="2:11" ht="30" customHeight="1" x14ac:dyDescent="0.3">
      <c r="B104" s="138" t="s">
        <v>0</v>
      </c>
      <c r="C104" s="139"/>
      <c r="D104" s="129" t="s">
        <v>87</v>
      </c>
      <c r="E104" s="137"/>
      <c r="F104" s="130"/>
      <c r="G104" s="142" t="s">
        <v>2</v>
      </c>
    </row>
    <row r="105" spans="2:11" ht="30" customHeight="1" thickBot="1" x14ac:dyDescent="0.35">
      <c r="B105" s="140"/>
      <c r="C105" s="141"/>
      <c r="D105" s="8" t="s">
        <v>12</v>
      </c>
      <c r="E105" s="7" t="s">
        <v>13</v>
      </c>
      <c r="F105" s="13" t="s">
        <v>14</v>
      </c>
      <c r="G105" s="143"/>
    </row>
    <row r="106" spans="2:11" ht="30" customHeight="1" x14ac:dyDescent="0.3">
      <c r="B106" s="144" t="s">
        <v>86</v>
      </c>
      <c r="C106" s="145"/>
      <c r="D106" s="54">
        <v>0</v>
      </c>
      <c r="E106" s="63">
        <v>0</v>
      </c>
      <c r="F106" s="65">
        <v>0</v>
      </c>
      <c r="G106" s="55">
        <f>SUM(D106:F106)</f>
        <v>0</v>
      </c>
    </row>
    <row r="107" spans="2:11" ht="30" customHeight="1" thickBot="1" x14ac:dyDescent="0.35">
      <c r="B107" s="146" t="s">
        <v>88</v>
      </c>
      <c r="C107" s="147"/>
      <c r="D107" s="74">
        <v>0</v>
      </c>
      <c r="E107" s="72">
        <v>0</v>
      </c>
      <c r="F107" s="75">
        <v>0</v>
      </c>
      <c r="G107" s="57">
        <f t="shared" ref="G107" si="8">SUM(D107:F107)</f>
        <v>0</v>
      </c>
    </row>
    <row r="108" spans="2:11" ht="30" customHeight="1" thickBot="1" x14ac:dyDescent="0.35">
      <c r="B108" s="148" t="s">
        <v>2</v>
      </c>
      <c r="C108" s="149"/>
      <c r="D108" s="58">
        <f>SUM(D106:D107)</f>
        <v>0</v>
      </c>
      <c r="E108" s="59">
        <f>SUM(E106:E107)</f>
        <v>0</v>
      </c>
      <c r="F108" s="60">
        <f>SUM(F106:F107)</f>
        <v>0</v>
      </c>
      <c r="G108" s="61">
        <f>SUM(G106:G107)</f>
        <v>0</v>
      </c>
    </row>
    <row r="109" spans="2:11" ht="24.75" customHeight="1" x14ac:dyDescent="0.3"/>
    <row r="110" spans="2:11" ht="24.75" customHeight="1" x14ac:dyDescent="0.3">
      <c r="B110" s="35" t="s">
        <v>91</v>
      </c>
    </row>
    <row r="111" spans="2:11" ht="48" customHeight="1" x14ac:dyDescent="0.3">
      <c r="B111" s="112" t="s">
        <v>207</v>
      </c>
      <c r="C111" s="112"/>
      <c r="D111" s="112"/>
      <c r="E111" s="112"/>
      <c r="F111" s="112"/>
      <c r="G111" s="112"/>
      <c r="H111" s="112"/>
      <c r="I111" s="112"/>
    </row>
    <row r="112" spans="2:11" ht="24.75" customHeight="1" thickBot="1" x14ac:dyDescent="0.35">
      <c r="B112" s="2"/>
      <c r="D112" s="2"/>
      <c r="G112" s="4" t="s">
        <v>5</v>
      </c>
    </row>
    <row r="113" spans="2:11" ht="30" customHeight="1" x14ac:dyDescent="0.3">
      <c r="B113" s="138" t="s">
        <v>0</v>
      </c>
      <c r="C113" s="139"/>
      <c r="D113" s="129" t="s">
        <v>87</v>
      </c>
      <c r="E113" s="137"/>
      <c r="F113" s="130"/>
      <c r="G113" s="142" t="s">
        <v>2</v>
      </c>
    </row>
    <row r="114" spans="2:11" ht="30" customHeight="1" thickBot="1" x14ac:dyDescent="0.35">
      <c r="B114" s="140"/>
      <c r="C114" s="141"/>
      <c r="D114" s="8" t="s">
        <v>12</v>
      </c>
      <c r="E114" s="7" t="s">
        <v>13</v>
      </c>
      <c r="F114" s="13" t="s">
        <v>14</v>
      </c>
      <c r="G114" s="143"/>
    </row>
    <row r="115" spans="2:11" ht="30" customHeight="1" x14ac:dyDescent="0.3">
      <c r="B115" s="144" t="s">
        <v>86</v>
      </c>
      <c r="C115" s="145"/>
      <c r="D115" s="54">
        <v>0</v>
      </c>
      <c r="E115" s="63">
        <v>0</v>
      </c>
      <c r="F115" s="65">
        <v>0</v>
      </c>
      <c r="G115" s="55">
        <f>SUM(D115:F115)</f>
        <v>0</v>
      </c>
    </row>
    <row r="116" spans="2:11" ht="30" customHeight="1" thickBot="1" x14ac:dyDescent="0.35">
      <c r="B116" s="146" t="s">
        <v>88</v>
      </c>
      <c r="C116" s="147"/>
      <c r="D116" s="74">
        <v>0</v>
      </c>
      <c r="E116" s="72">
        <v>0</v>
      </c>
      <c r="F116" s="75">
        <v>0</v>
      </c>
      <c r="G116" s="57">
        <f t="shared" ref="G116" si="9">SUM(D116:F116)</f>
        <v>0</v>
      </c>
    </row>
    <row r="117" spans="2:11" ht="30" customHeight="1" thickBot="1" x14ac:dyDescent="0.35">
      <c r="B117" s="148" t="s">
        <v>2</v>
      </c>
      <c r="C117" s="149"/>
      <c r="D117" s="58">
        <f>SUM(D115:D116)</f>
        <v>0</v>
      </c>
      <c r="E117" s="59">
        <f>SUM(E115:E116)</f>
        <v>0</v>
      </c>
      <c r="F117" s="60">
        <f>SUM(F115:F116)</f>
        <v>0</v>
      </c>
      <c r="G117" s="61">
        <f>SUM(G115:G116)</f>
        <v>0</v>
      </c>
    </row>
    <row r="118" spans="2:11" ht="24.75" customHeight="1" thickBot="1" x14ac:dyDescent="0.35"/>
    <row r="119" spans="2:11" ht="39.950000000000003" customHeight="1" thickBot="1" x14ac:dyDescent="0.35">
      <c r="B119" s="133" t="s">
        <v>30</v>
      </c>
      <c r="C119" s="134"/>
      <c r="D119" s="134"/>
      <c r="E119" s="134"/>
      <c r="F119" s="134"/>
      <c r="G119" s="134"/>
      <c r="H119" s="134"/>
      <c r="I119" s="135" t="s">
        <v>16</v>
      </c>
      <c r="J119" s="135"/>
      <c r="K119" s="136"/>
    </row>
    <row r="120" spans="2:11" ht="13.5" customHeight="1" thickBot="1" x14ac:dyDescent="0.35"/>
    <row r="121" spans="2:11" ht="61.5" customHeight="1" x14ac:dyDescent="0.3">
      <c r="B121" s="171" t="s">
        <v>209</v>
      </c>
      <c r="C121" s="172"/>
      <c r="D121" s="121"/>
      <c r="E121" s="121"/>
      <c r="F121" s="121"/>
      <c r="G121" s="121"/>
      <c r="H121" s="121"/>
      <c r="I121" s="121"/>
      <c r="J121" s="121"/>
      <c r="K121" s="122"/>
    </row>
    <row r="122" spans="2:11" ht="61.5" customHeight="1" thickBot="1" x14ac:dyDescent="0.35">
      <c r="B122" s="123"/>
      <c r="C122" s="124"/>
      <c r="D122" s="124"/>
      <c r="E122" s="124"/>
      <c r="F122" s="124"/>
      <c r="G122" s="124"/>
      <c r="H122" s="124"/>
      <c r="I122" s="124"/>
      <c r="J122" s="124"/>
      <c r="K122" s="125"/>
    </row>
    <row r="123" spans="2:11" ht="13.5" customHeight="1" x14ac:dyDescent="0.3"/>
    <row r="124" spans="2:11" ht="13.5" customHeight="1" x14ac:dyDescent="0.3">
      <c r="B124" s="35" t="s">
        <v>92</v>
      </c>
    </row>
    <row r="125" spans="2:11" s="16" customFormat="1" ht="34.5" customHeight="1" x14ac:dyDescent="0.3">
      <c r="B125" s="112" t="s">
        <v>210</v>
      </c>
      <c r="C125" s="112"/>
      <c r="D125" s="112"/>
      <c r="E125" s="112"/>
      <c r="F125" s="112"/>
      <c r="G125" s="112"/>
      <c r="H125" s="112"/>
      <c r="I125" s="112"/>
      <c r="J125" s="112"/>
      <c r="K125" s="112"/>
    </row>
    <row r="126" spans="2:11" s="16" customFormat="1" ht="34.5" customHeight="1" x14ac:dyDescent="0.3"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</row>
    <row r="127" spans="2:11" s="16" customFormat="1" ht="24.95" customHeight="1" thickBot="1" x14ac:dyDescent="0.35">
      <c r="B127" s="17"/>
      <c r="C127" s="17"/>
      <c r="D127" s="17"/>
      <c r="E127" s="17"/>
      <c r="F127" s="17"/>
      <c r="G127" s="17"/>
      <c r="H127" s="4" t="s">
        <v>5</v>
      </c>
      <c r="J127" s="17"/>
      <c r="K127" s="17"/>
    </row>
    <row r="128" spans="2:11" ht="30" customHeight="1" x14ac:dyDescent="0.3">
      <c r="B128" s="113" t="s">
        <v>0</v>
      </c>
      <c r="C128" s="126" t="s">
        <v>32</v>
      </c>
      <c r="D128" s="129"/>
      <c r="E128" s="130" t="s">
        <v>33</v>
      </c>
      <c r="F128" s="127"/>
      <c r="G128" s="128"/>
      <c r="H128" s="113" t="s">
        <v>2</v>
      </c>
    </row>
    <row r="129" spans="2:11" ht="30" customHeight="1" thickBot="1" x14ac:dyDescent="0.35">
      <c r="B129" s="114"/>
      <c r="C129" s="19" t="s">
        <v>3</v>
      </c>
      <c r="D129" s="18" t="s">
        <v>4</v>
      </c>
      <c r="E129" s="18" t="s">
        <v>12</v>
      </c>
      <c r="F129" s="18" t="s">
        <v>13</v>
      </c>
      <c r="G129" s="21" t="s">
        <v>14</v>
      </c>
      <c r="H129" s="114"/>
    </row>
    <row r="130" spans="2:11" ht="30" customHeight="1" x14ac:dyDescent="0.3">
      <c r="B130" s="20" t="s">
        <v>23</v>
      </c>
      <c r="C130" s="54">
        <v>0</v>
      </c>
      <c r="D130" s="63">
        <v>0</v>
      </c>
      <c r="E130" s="63">
        <v>0</v>
      </c>
      <c r="F130" s="63">
        <v>0</v>
      </c>
      <c r="G130" s="65">
        <v>0</v>
      </c>
      <c r="H130" s="55">
        <f>SUM(C130:G130)</f>
        <v>0</v>
      </c>
    </row>
    <row r="131" spans="2:11" ht="30" customHeight="1" thickBot="1" x14ac:dyDescent="0.35">
      <c r="B131" s="22" t="s">
        <v>24</v>
      </c>
      <c r="C131" s="74">
        <v>0</v>
      </c>
      <c r="D131" s="72">
        <v>0</v>
      </c>
      <c r="E131" s="72">
        <v>0</v>
      </c>
      <c r="F131" s="72">
        <v>0</v>
      </c>
      <c r="G131" s="75">
        <v>0</v>
      </c>
      <c r="H131" s="57">
        <f t="shared" ref="H131:H132" si="10">SUM(C131:G131)</f>
        <v>0</v>
      </c>
    </row>
    <row r="132" spans="2:11" ht="30" customHeight="1" thickBot="1" x14ac:dyDescent="0.35">
      <c r="B132" s="12" t="s">
        <v>25</v>
      </c>
      <c r="C132" s="58">
        <f>SUM(C130:C131)</f>
        <v>0</v>
      </c>
      <c r="D132" s="59">
        <f t="shared" ref="D132:G132" si="11">SUM(D130:D131)</f>
        <v>0</v>
      </c>
      <c r="E132" s="59">
        <f t="shared" si="11"/>
        <v>0</v>
      </c>
      <c r="F132" s="59">
        <f t="shared" si="11"/>
        <v>0</v>
      </c>
      <c r="G132" s="60">
        <f t="shared" si="11"/>
        <v>0</v>
      </c>
      <c r="H132" s="61">
        <f t="shared" si="10"/>
        <v>0</v>
      </c>
    </row>
    <row r="135" spans="2:11" ht="39.950000000000003" customHeight="1" x14ac:dyDescent="0.3">
      <c r="B135" s="23" t="s">
        <v>34</v>
      </c>
      <c r="C135" s="179" t="s">
        <v>35</v>
      </c>
      <c r="D135" s="179"/>
      <c r="E135" s="179"/>
      <c r="F135" s="179"/>
      <c r="G135" s="179"/>
      <c r="H135" s="179"/>
      <c r="I135" s="179"/>
      <c r="J135" s="179"/>
      <c r="K135" s="179"/>
    </row>
    <row r="136" spans="2:11" ht="13.5" customHeight="1" thickBot="1" x14ac:dyDescent="0.35"/>
    <row r="137" spans="2:11" ht="39.950000000000003" customHeight="1" thickBot="1" x14ac:dyDescent="0.35">
      <c r="B137" s="115" t="s">
        <v>36</v>
      </c>
      <c r="C137" s="116"/>
      <c r="D137" s="116"/>
      <c r="E137" s="116"/>
      <c r="F137" s="116"/>
      <c r="G137" s="116"/>
      <c r="H137" s="116"/>
      <c r="I137" s="117"/>
      <c r="J137" s="117"/>
      <c r="K137" s="118"/>
    </row>
    <row r="138" spans="2:11" ht="13.5" customHeight="1" thickBot="1" x14ac:dyDescent="0.35"/>
    <row r="139" spans="2:11" ht="30" customHeight="1" thickBot="1" x14ac:dyDescent="0.35">
      <c r="B139" s="173" t="s">
        <v>202</v>
      </c>
      <c r="C139" s="174"/>
      <c r="D139" s="175"/>
      <c r="E139" s="175"/>
      <c r="F139" s="175"/>
      <c r="G139" s="175"/>
      <c r="H139" s="175"/>
      <c r="I139" s="175"/>
      <c r="J139" s="175"/>
      <c r="K139" s="176"/>
    </row>
    <row r="140" spans="2:11" ht="13.5" customHeight="1" x14ac:dyDescent="0.3">
      <c r="B140" s="3"/>
      <c r="C140" s="3"/>
    </row>
    <row r="141" spans="2:11" ht="24.95" customHeight="1" x14ac:dyDescent="0.3">
      <c r="B141" s="3" t="s">
        <v>204</v>
      </c>
      <c r="C141" s="3"/>
    </row>
    <row r="142" spans="2:11" ht="13.5" customHeight="1" thickBot="1" x14ac:dyDescent="0.35">
      <c r="B142" s="3"/>
      <c r="C142" s="3"/>
    </row>
    <row r="143" spans="2:11" ht="23.25" customHeight="1" x14ac:dyDescent="0.3">
      <c r="B143" s="119" t="s">
        <v>93</v>
      </c>
      <c r="C143" s="120"/>
      <c r="D143" s="121"/>
      <c r="E143" s="121"/>
      <c r="F143" s="121"/>
      <c r="G143" s="121"/>
      <c r="H143" s="121"/>
      <c r="I143" s="121"/>
      <c r="J143" s="121"/>
      <c r="K143" s="122"/>
    </row>
    <row r="144" spans="2:11" ht="23.25" customHeight="1" thickBot="1" x14ac:dyDescent="0.35">
      <c r="B144" s="123"/>
      <c r="C144" s="124"/>
      <c r="D144" s="124"/>
      <c r="E144" s="124"/>
      <c r="F144" s="124"/>
      <c r="G144" s="124"/>
      <c r="H144" s="124"/>
      <c r="I144" s="124"/>
      <c r="J144" s="124"/>
      <c r="K144" s="125"/>
    </row>
    <row r="145" spans="2:11" ht="13.5" customHeight="1" x14ac:dyDescent="0.3"/>
    <row r="146" spans="2:11" ht="24.95" customHeight="1" thickBot="1" x14ac:dyDescent="0.35">
      <c r="F146" s="4" t="s">
        <v>40</v>
      </c>
    </row>
    <row r="147" spans="2:11" ht="30" customHeight="1" thickBot="1" x14ac:dyDescent="0.35">
      <c r="B147" s="27" t="s">
        <v>0</v>
      </c>
      <c r="C147" s="180" t="s">
        <v>37</v>
      </c>
      <c r="D147" s="186"/>
      <c r="E147" s="187" t="s">
        <v>94</v>
      </c>
      <c r="F147" s="188"/>
    </row>
    <row r="148" spans="2:11" ht="30" customHeight="1" x14ac:dyDescent="0.3">
      <c r="B148" s="26" t="s">
        <v>38</v>
      </c>
      <c r="C148" s="206"/>
      <c r="D148" s="207"/>
      <c r="E148" s="210"/>
      <c r="F148" s="211"/>
    </row>
    <row r="149" spans="2:11" ht="30" customHeight="1" thickBot="1" x14ac:dyDescent="0.35">
      <c r="B149" s="25" t="s">
        <v>39</v>
      </c>
      <c r="C149" s="208"/>
      <c r="D149" s="209"/>
      <c r="E149" s="131"/>
      <c r="F149" s="132"/>
    </row>
    <row r="150" spans="2:11" ht="30" customHeight="1" x14ac:dyDescent="0.3"/>
    <row r="151" spans="2:11" ht="30" customHeight="1" thickBot="1" x14ac:dyDescent="0.35">
      <c r="B151" s="205" t="s">
        <v>144</v>
      </c>
      <c r="C151" s="205"/>
      <c r="D151" s="205"/>
      <c r="E151" s="205"/>
      <c r="F151" s="205"/>
    </row>
    <row r="152" spans="2:11" ht="30" customHeight="1" thickBot="1" x14ac:dyDescent="0.35">
      <c r="B152" s="51" t="s">
        <v>0</v>
      </c>
      <c r="C152" s="193" t="s">
        <v>37</v>
      </c>
      <c r="D152" s="194"/>
      <c r="E152" s="195" t="s">
        <v>94</v>
      </c>
      <c r="F152" s="196"/>
    </row>
    <row r="153" spans="2:11" ht="30" customHeight="1" x14ac:dyDescent="0.3">
      <c r="B153" s="52" t="s">
        <v>142</v>
      </c>
      <c r="C153" s="197">
        <f>C148*100</f>
        <v>0</v>
      </c>
      <c r="D153" s="198"/>
      <c r="E153" s="199">
        <f t="shared" ref="E153" si="12">E148*100</f>
        <v>0</v>
      </c>
      <c r="F153" s="200"/>
    </row>
    <row r="154" spans="2:11" ht="30" customHeight="1" thickBot="1" x14ac:dyDescent="0.35">
      <c r="B154" s="53" t="s">
        <v>143</v>
      </c>
      <c r="C154" s="201">
        <f t="shared" ref="C154" si="13">C149*100</f>
        <v>0</v>
      </c>
      <c r="D154" s="202"/>
      <c r="E154" s="203">
        <f t="shared" ref="E154" si="14">E149*100</f>
        <v>0</v>
      </c>
      <c r="F154" s="204"/>
    </row>
    <row r="155" spans="2:11" ht="30" customHeight="1" x14ac:dyDescent="0.3"/>
    <row r="156" spans="2:11" ht="24.95" customHeight="1" x14ac:dyDescent="0.3">
      <c r="B156" s="3" t="s">
        <v>103</v>
      </c>
      <c r="C156" s="3"/>
    </row>
    <row r="157" spans="2:11" ht="13.5" customHeight="1" thickBot="1" x14ac:dyDescent="0.35"/>
    <row r="158" spans="2:11" ht="30" customHeight="1" thickBot="1" x14ac:dyDescent="0.35">
      <c r="B158" s="173" t="s">
        <v>101</v>
      </c>
      <c r="C158" s="174"/>
      <c r="D158" s="175"/>
      <c r="E158" s="175"/>
      <c r="F158" s="175"/>
      <c r="G158" s="175"/>
      <c r="H158" s="175"/>
      <c r="I158" s="175"/>
      <c r="J158" s="175"/>
      <c r="K158" s="176"/>
    </row>
    <row r="160" spans="2:11" ht="24.95" customHeight="1" x14ac:dyDescent="0.3">
      <c r="C160" s="28" t="s">
        <v>95</v>
      </c>
    </row>
    <row r="161" spans="2:11" ht="24.95" customHeight="1" x14ac:dyDescent="0.3">
      <c r="C161" s="28" t="s">
        <v>96</v>
      </c>
    </row>
    <row r="162" spans="2:11" ht="24.95" customHeight="1" x14ac:dyDescent="0.3">
      <c r="C162" s="28" t="s">
        <v>97</v>
      </c>
    </row>
    <row r="163" spans="2:11" ht="24.95" customHeight="1" x14ac:dyDescent="0.3">
      <c r="C163" s="28" t="s">
        <v>98</v>
      </c>
    </row>
    <row r="164" spans="2:11" ht="24.95" customHeight="1" x14ac:dyDescent="0.3">
      <c r="C164" s="28" t="s">
        <v>99</v>
      </c>
    </row>
    <row r="165" spans="2:11" ht="24.95" customHeight="1" thickBot="1" x14ac:dyDescent="0.35">
      <c r="C165" s="28" t="s">
        <v>100</v>
      </c>
    </row>
    <row r="166" spans="2:11" ht="24.95" customHeight="1" x14ac:dyDescent="0.3">
      <c r="B166" s="28"/>
      <c r="C166" s="28" t="s">
        <v>140</v>
      </c>
      <c r="D166" s="232"/>
      <c r="E166" s="233"/>
      <c r="F166" s="233"/>
      <c r="G166" s="234"/>
    </row>
    <row r="167" spans="2:11" ht="24.95" customHeight="1" thickBot="1" x14ac:dyDescent="0.35">
      <c r="D167" s="235"/>
      <c r="E167" s="236"/>
      <c r="F167" s="236"/>
      <c r="G167" s="237"/>
    </row>
    <row r="168" spans="2:11" ht="24.95" customHeight="1" thickBot="1" x14ac:dyDescent="0.35"/>
    <row r="169" spans="2:11" ht="39.950000000000003" customHeight="1" thickBot="1" x14ac:dyDescent="0.35">
      <c r="B169" s="115" t="s">
        <v>102</v>
      </c>
      <c r="C169" s="116"/>
      <c r="D169" s="116"/>
      <c r="E169" s="116"/>
      <c r="F169" s="116"/>
      <c r="G169" s="116"/>
      <c r="H169" s="116"/>
      <c r="I169" s="117"/>
      <c r="J169" s="117"/>
      <c r="K169" s="118"/>
    </row>
    <row r="170" spans="2:11" ht="13.5" customHeight="1" thickBot="1" x14ac:dyDescent="0.35"/>
    <row r="171" spans="2:11" ht="30" customHeight="1" thickBot="1" x14ac:dyDescent="0.35">
      <c r="B171" s="173" t="s">
        <v>203</v>
      </c>
      <c r="C171" s="174"/>
      <c r="D171" s="175"/>
      <c r="E171" s="175"/>
      <c r="F171" s="175"/>
      <c r="G171" s="175"/>
      <c r="H171" s="175"/>
      <c r="I171" s="175"/>
      <c r="J171" s="175"/>
      <c r="K171" s="176"/>
    </row>
    <row r="172" spans="2:11" ht="13.5" customHeight="1" x14ac:dyDescent="0.3">
      <c r="B172" s="3"/>
      <c r="C172" s="3"/>
    </row>
    <row r="173" spans="2:11" ht="24.95" customHeight="1" x14ac:dyDescent="0.3">
      <c r="B173" s="3" t="s">
        <v>104</v>
      </c>
      <c r="C173" s="3"/>
    </row>
    <row r="174" spans="2:11" ht="13.5" customHeight="1" thickBot="1" x14ac:dyDescent="0.35">
      <c r="B174" s="3"/>
      <c r="C174" s="3"/>
    </row>
    <row r="175" spans="2:11" ht="23.25" customHeight="1" x14ac:dyDescent="0.3">
      <c r="B175" s="119" t="s">
        <v>93</v>
      </c>
      <c r="C175" s="120"/>
      <c r="D175" s="121"/>
      <c r="E175" s="121"/>
      <c r="F175" s="121"/>
      <c r="G175" s="121"/>
      <c r="H175" s="121"/>
      <c r="I175" s="121"/>
      <c r="J175" s="121"/>
      <c r="K175" s="122"/>
    </row>
    <row r="176" spans="2:11" ht="23.25" customHeight="1" thickBot="1" x14ac:dyDescent="0.35">
      <c r="B176" s="123"/>
      <c r="C176" s="124"/>
      <c r="D176" s="124"/>
      <c r="E176" s="124"/>
      <c r="F176" s="124"/>
      <c r="G176" s="124"/>
      <c r="H176" s="124"/>
      <c r="I176" s="124"/>
      <c r="J176" s="124"/>
      <c r="K176" s="125"/>
    </row>
    <row r="177" spans="2:11" ht="13.5" customHeight="1" x14ac:dyDescent="0.3"/>
    <row r="178" spans="2:11" ht="24.95" customHeight="1" thickBot="1" x14ac:dyDescent="0.35">
      <c r="F178" s="4" t="s">
        <v>40</v>
      </c>
    </row>
    <row r="179" spans="2:11" ht="30" customHeight="1" thickBot="1" x14ac:dyDescent="0.35">
      <c r="B179" s="27" t="s">
        <v>0</v>
      </c>
      <c r="C179" s="180" t="s">
        <v>106</v>
      </c>
      <c r="D179" s="186"/>
      <c r="E179" s="187" t="s">
        <v>107</v>
      </c>
      <c r="F179" s="188"/>
    </row>
    <row r="180" spans="2:11" ht="30" customHeight="1" thickBot="1" x14ac:dyDescent="0.35">
      <c r="B180" s="36" t="s">
        <v>105</v>
      </c>
      <c r="C180" s="189"/>
      <c r="D180" s="190"/>
      <c r="E180" s="191"/>
      <c r="F180" s="192"/>
    </row>
    <row r="181" spans="2:11" ht="30" customHeight="1" x14ac:dyDescent="0.3">
      <c r="B181" s="49" t="s">
        <v>141</v>
      </c>
      <c r="C181" s="241">
        <f>C180*100</f>
        <v>0</v>
      </c>
      <c r="D181" s="241"/>
      <c r="E181" s="241">
        <f>E180*100</f>
        <v>0</v>
      </c>
      <c r="F181" s="241"/>
    </row>
    <row r="183" spans="2:11" ht="13.5" customHeight="1" x14ac:dyDescent="0.3">
      <c r="B183" s="35" t="s">
        <v>123</v>
      </c>
    </row>
    <row r="184" spans="2:11" ht="40.5" customHeight="1" x14ac:dyDescent="0.3">
      <c r="B184" s="112" t="s">
        <v>108</v>
      </c>
      <c r="C184" s="112"/>
      <c r="D184" s="112"/>
      <c r="E184" s="112"/>
      <c r="F184" s="112"/>
      <c r="G184" s="112"/>
      <c r="H184" s="112"/>
      <c r="I184" s="112"/>
      <c r="J184" s="112"/>
      <c r="K184" s="112"/>
    </row>
    <row r="185" spans="2:11" ht="13.5" customHeight="1" thickBot="1" x14ac:dyDescent="0.35"/>
    <row r="186" spans="2:11" ht="59.25" customHeight="1" x14ac:dyDescent="0.3">
      <c r="B186" s="171" t="s">
        <v>209</v>
      </c>
      <c r="C186" s="172"/>
      <c r="D186" s="121"/>
      <c r="E186" s="121"/>
      <c r="F186" s="121"/>
      <c r="G186" s="121"/>
      <c r="H186" s="121"/>
      <c r="I186" s="121"/>
      <c r="J186" s="121"/>
      <c r="K186" s="122"/>
    </row>
    <row r="187" spans="2:11" ht="59.25" customHeight="1" thickBot="1" x14ac:dyDescent="0.35">
      <c r="B187" s="123"/>
      <c r="C187" s="124"/>
      <c r="D187" s="124"/>
      <c r="E187" s="124"/>
      <c r="F187" s="124"/>
      <c r="G187" s="124"/>
      <c r="H187" s="124"/>
      <c r="I187" s="124"/>
      <c r="J187" s="124"/>
      <c r="K187" s="125"/>
    </row>
    <row r="188" spans="2:11" ht="13.5" customHeight="1" thickBot="1" x14ac:dyDescent="0.35"/>
    <row r="189" spans="2:11" ht="23.25" customHeight="1" x14ac:dyDescent="0.3">
      <c r="B189" s="119" t="s">
        <v>93</v>
      </c>
      <c r="C189" s="120"/>
      <c r="D189" s="121"/>
      <c r="E189" s="121"/>
      <c r="F189" s="121"/>
      <c r="G189" s="121"/>
      <c r="H189" s="121"/>
      <c r="I189" s="121"/>
      <c r="J189" s="121"/>
      <c r="K189" s="122"/>
    </row>
    <row r="190" spans="2:11" ht="23.25" customHeight="1" thickBot="1" x14ac:dyDescent="0.35">
      <c r="B190" s="123"/>
      <c r="C190" s="124"/>
      <c r="D190" s="124"/>
      <c r="E190" s="124"/>
      <c r="F190" s="124"/>
      <c r="G190" s="124"/>
      <c r="H190" s="124"/>
      <c r="I190" s="124"/>
      <c r="J190" s="124"/>
      <c r="K190" s="125"/>
    </row>
    <row r="191" spans="2:11" ht="24.95" customHeight="1" thickBot="1" x14ac:dyDescent="0.35"/>
    <row r="192" spans="2:11" ht="24.95" customHeight="1" thickBot="1" x14ac:dyDescent="0.35">
      <c r="B192" s="214" t="s">
        <v>109</v>
      </c>
      <c r="C192" s="214"/>
      <c r="D192" s="41"/>
      <c r="E192" s="42" t="s">
        <v>131</v>
      </c>
      <c r="F192" s="49" t="s">
        <v>141</v>
      </c>
      <c r="G192" s="50">
        <f>D192*100</f>
        <v>0</v>
      </c>
    </row>
    <row r="194" spans="2:11" ht="24.95" customHeight="1" x14ac:dyDescent="0.3">
      <c r="B194" s="112" t="s">
        <v>110</v>
      </c>
      <c r="C194" s="112"/>
      <c r="D194" s="112"/>
      <c r="E194" s="112"/>
      <c r="F194" s="112"/>
      <c r="G194" s="112"/>
      <c r="H194" s="112"/>
      <c r="I194" s="112"/>
    </row>
    <row r="195" spans="2:11" ht="24.95" customHeight="1" x14ac:dyDescent="0.3">
      <c r="B195" s="112"/>
      <c r="C195" s="112"/>
      <c r="D195" s="112"/>
      <c r="E195" s="112"/>
      <c r="F195" s="112"/>
      <c r="G195" s="112"/>
      <c r="H195" s="112"/>
      <c r="I195" s="112"/>
    </row>
    <row r="196" spans="2:11" ht="13.5" customHeight="1" thickBot="1" x14ac:dyDescent="0.35">
      <c r="B196" s="17"/>
      <c r="C196" s="17"/>
      <c r="D196" s="17"/>
      <c r="E196" s="17"/>
      <c r="F196" s="17"/>
      <c r="G196" s="17"/>
      <c r="H196" s="17"/>
      <c r="I196" s="17"/>
    </row>
    <row r="197" spans="2:11" ht="24.95" customHeight="1" x14ac:dyDescent="0.3">
      <c r="B197" s="119" t="s">
        <v>111</v>
      </c>
      <c r="C197" s="120"/>
      <c r="D197" s="121"/>
      <c r="E197" s="121"/>
      <c r="F197" s="121"/>
      <c r="G197" s="121"/>
      <c r="H197" s="121"/>
      <c r="I197" s="121"/>
      <c r="J197" s="121"/>
      <c r="K197" s="122"/>
    </row>
    <row r="198" spans="2:11" ht="24.95" customHeight="1" thickBot="1" x14ac:dyDescent="0.35">
      <c r="B198" s="123"/>
      <c r="C198" s="124"/>
      <c r="D198" s="124"/>
      <c r="E198" s="124"/>
      <c r="F198" s="124"/>
      <c r="G198" s="124"/>
      <c r="H198" s="124"/>
      <c r="I198" s="124"/>
      <c r="J198" s="124"/>
      <c r="K198" s="125"/>
    </row>
    <row r="200" spans="2:11" ht="24.95" customHeight="1" thickBot="1" x14ac:dyDescent="0.35">
      <c r="H200" s="4" t="s">
        <v>113</v>
      </c>
    </row>
    <row r="201" spans="2:11" ht="30" customHeight="1" x14ac:dyDescent="0.3">
      <c r="B201" s="39" t="s">
        <v>0</v>
      </c>
      <c r="C201" s="37" t="s">
        <v>114</v>
      </c>
      <c r="D201" s="38" t="s">
        <v>115</v>
      </c>
      <c r="E201" s="38" t="s">
        <v>117</v>
      </c>
      <c r="F201" s="38" t="s">
        <v>118</v>
      </c>
      <c r="G201" s="43" t="s">
        <v>119</v>
      </c>
      <c r="H201" s="43" t="s">
        <v>116</v>
      </c>
    </row>
    <row r="202" spans="2:11" ht="30" customHeight="1" thickBot="1" x14ac:dyDescent="0.35">
      <c r="B202" s="40" t="s">
        <v>112</v>
      </c>
      <c r="C202" s="44"/>
      <c r="D202" s="45"/>
      <c r="E202" s="45"/>
      <c r="F202" s="45"/>
      <c r="G202" s="46"/>
      <c r="H202" s="47">
        <f>SUM(C202:G202)</f>
        <v>0</v>
      </c>
      <c r="I202" s="212" t="str">
        <f>IF(H202&lt;&gt;100,"비중의 합이 100%가 되지 않습니다","비중의 합이 100%가 맞습니다")</f>
        <v>비중의 합이 100%가 되지 않습니다</v>
      </c>
      <c r="J202" s="213"/>
      <c r="K202" s="213"/>
    </row>
    <row r="204" spans="2:11" ht="13.5" customHeight="1" x14ac:dyDescent="0.3">
      <c r="B204" s="35" t="s">
        <v>124</v>
      </c>
    </row>
    <row r="205" spans="2:11" ht="24.95" customHeight="1" x14ac:dyDescent="0.3">
      <c r="B205" s="112" t="s">
        <v>211</v>
      </c>
      <c r="C205" s="112"/>
      <c r="D205" s="112"/>
      <c r="E205" s="112"/>
      <c r="F205" s="112"/>
      <c r="G205" s="112"/>
      <c r="H205" s="112"/>
      <c r="I205" s="112"/>
    </row>
    <row r="206" spans="2:11" ht="24.95" customHeight="1" x14ac:dyDescent="0.3">
      <c r="B206" s="112"/>
      <c r="C206" s="112"/>
      <c r="D206" s="112"/>
      <c r="E206" s="112"/>
      <c r="F206" s="112"/>
      <c r="G206" s="112"/>
      <c r="H206" s="112"/>
      <c r="I206" s="112"/>
    </row>
    <row r="207" spans="2:11" ht="13.5" customHeight="1" thickBot="1" x14ac:dyDescent="0.35">
      <c r="B207" s="17"/>
      <c r="C207" s="17"/>
      <c r="D207" s="17"/>
      <c r="E207" s="17"/>
      <c r="F207" s="17"/>
      <c r="G207" s="17"/>
      <c r="H207" s="17"/>
      <c r="I207" s="17"/>
    </row>
    <row r="208" spans="2:11" ht="59.25" customHeight="1" x14ac:dyDescent="0.3">
      <c r="B208" s="171" t="s">
        <v>209</v>
      </c>
      <c r="C208" s="172"/>
      <c r="D208" s="121"/>
      <c r="E208" s="121"/>
      <c r="F208" s="121"/>
      <c r="G208" s="121"/>
      <c r="H208" s="121"/>
      <c r="I208" s="121"/>
      <c r="J208" s="121"/>
      <c r="K208" s="122"/>
    </row>
    <row r="209" spans="2:11" ht="59.25" customHeight="1" thickBot="1" x14ac:dyDescent="0.35">
      <c r="B209" s="123"/>
      <c r="C209" s="124"/>
      <c r="D209" s="124"/>
      <c r="E209" s="124"/>
      <c r="F209" s="124"/>
      <c r="G209" s="124"/>
      <c r="H209" s="124"/>
      <c r="I209" s="124"/>
      <c r="J209" s="124"/>
      <c r="K209" s="125"/>
    </row>
    <row r="210" spans="2:11" ht="13.5" customHeight="1" thickBot="1" x14ac:dyDescent="0.35"/>
    <row r="211" spans="2:11" ht="23.25" customHeight="1" x14ac:dyDescent="0.3">
      <c r="B211" s="119" t="s">
        <v>111</v>
      </c>
      <c r="C211" s="120"/>
      <c r="D211" s="121"/>
      <c r="E211" s="121"/>
      <c r="F211" s="121"/>
      <c r="G211" s="121"/>
      <c r="H211" s="121"/>
      <c r="I211" s="121"/>
      <c r="J211" s="121"/>
      <c r="K211" s="122"/>
    </row>
    <row r="212" spans="2:11" ht="23.25" customHeight="1" thickBot="1" x14ac:dyDescent="0.35">
      <c r="B212" s="123"/>
      <c r="C212" s="124"/>
      <c r="D212" s="124"/>
      <c r="E212" s="124"/>
      <c r="F212" s="124"/>
      <c r="G212" s="124"/>
      <c r="H212" s="124"/>
      <c r="I212" s="124"/>
      <c r="J212" s="124"/>
      <c r="K212" s="125"/>
    </row>
    <row r="214" spans="2:11" ht="24.95" customHeight="1" thickBot="1" x14ac:dyDescent="0.35">
      <c r="H214" s="4" t="s">
        <v>113</v>
      </c>
    </row>
    <row r="215" spans="2:11" ht="30" customHeight="1" x14ac:dyDescent="0.3">
      <c r="B215" s="39" t="s">
        <v>0</v>
      </c>
      <c r="C215" s="37" t="s">
        <v>114</v>
      </c>
      <c r="D215" s="38" t="s">
        <v>115</v>
      </c>
      <c r="E215" s="38" t="s">
        <v>117</v>
      </c>
      <c r="F215" s="38" t="s">
        <v>118</v>
      </c>
      <c r="G215" s="43" t="s">
        <v>119</v>
      </c>
      <c r="H215" s="43" t="s">
        <v>116</v>
      </c>
    </row>
    <row r="216" spans="2:11" ht="30" customHeight="1" thickBot="1" x14ac:dyDescent="0.35">
      <c r="B216" s="40" t="s">
        <v>112</v>
      </c>
      <c r="C216" s="44"/>
      <c r="D216" s="45"/>
      <c r="E216" s="45"/>
      <c r="F216" s="45"/>
      <c r="G216" s="46"/>
      <c r="H216" s="47">
        <f>SUM(C216:G216)</f>
        <v>0</v>
      </c>
      <c r="I216" s="212" t="str">
        <f>IF(H216&lt;&gt;100,"비중의 합이 100%가 되지 않습니다","비중의 합이 100%가 맞습니다")</f>
        <v>비중의 합이 100%가 되지 않습니다</v>
      </c>
      <c r="J216" s="213"/>
      <c r="K216" s="213"/>
    </row>
    <row r="217" spans="2:11" ht="30" customHeight="1" x14ac:dyDescent="0.3">
      <c r="C217" s="95"/>
      <c r="D217" s="95"/>
      <c r="E217" s="95"/>
      <c r="F217" s="95"/>
      <c r="G217" s="96"/>
      <c r="I217" s="92"/>
      <c r="J217" s="92"/>
      <c r="K217" s="92"/>
    </row>
    <row r="219" spans="2:11" ht="39.950000000000003" customHeight="1" x14ac:dyDescent="0.3">
      <c r="B219" s="23" t="s">
        <v>120</v>
      </c>
      <c r="C219" s="179" t="s">
        <v>121</v>
      </c>
      <c r="D219" s="179"/>
      <c r="E219" s="179"/>
      <c r="F219" s="179"/>
      <c r="G219" s="179"/>
      <c r="H219" s="179"/>
      <c r="I219" s="179"/>
      <c r="J219" s="179"/>
      <c r="K219" s="179"/>
    </row>
    <row r="220" spans="2:11" ht="13.5" customHeight="1" thickBot="1" x14ac:dyDescent="0.35"/>
    <row r="221" spans="2:11" ht="39.950000000000003" customHeight="1" thickBot="1" x14ac:dyDescent="0.35">
      <c r="B221" s="115" t="s">
        <v>122</v>
      </c>
      <c r="C221" s="116"/>
      <c r="D221" s="116"/>
      <c r="E221" s="116"/>
      <c r="F221" s="116"/>
      <c r="G221" s="116"/>
      <c r="H221" s="116"/>
      <c r="I221" s="117"/>
      <c r="J221" s="117"/>
      <c r="K221" s="118"/>
    </row>
    <row r="223" spans="2:11" ht="13.5" customHeight="1" x14ac:dyDescent="0.3">
      <c r="B223" s="35" t="s">
        <v>125</v>
      </c>
    </row>
    <row r="224" spans="2:11" ht="24.95" customHeight="1" x14ac:dyDescent="0.3">
      <c r="B224" s="3" t="s">
        <v>126</v>
      </c>
      <c r="C224" s="3"/>
    </row>
    <row r="225" spans="2:11" ht="13.5" customHeight="1" thickBot="1" x14ac:dyDescent="0.35"/>
    <row r="226" spans="2:11" ht="30" customHeight="1" thickBot="1" x14ac:dyDescent="0.35">
      <c r="B226" s="173" t="s">
        <v>101</v>
      </c>
      <c r="C226" s="174"/>
      <c r="D226" s="175"/>
      <c r="E226" s="175"/>
      <c r="F226" s="175"/>
      <c r="G226" s="175"/>
      <c r="H226" s="175"/>
      <c r="I226" s="175"/>
      <c r="J226" s="175"/>
      <c r="K226" s="176"/>
    </row>
    <row r="228" spans="2:11" ht="24.95" customHeight="1" x14ac:dyDescent="0.3">
      <c r="C228" s="28" t="s">
        <v>128</v>
      </c>
      <c r="D228" s="48"/>
      <c r="E228" s="48"/>
    </row>
    <row r="229" spans="2:11" ht="24.95" customHeight="1" x14ac:dyDescent="0.3">
      <c r="C229" s="28" t="s">
        <v>127</v>
      </c>
      <c r="D229" s="48"/>
      <c r="E229" s="48"/>
    </row>
    <row r="230" spans="2:11" ht="24.95" customHeight="1" x14ac:dyDescent="0.3">
      <c r="C230" s="48"/>
      <c r="D230" s="48"/>
      <c r="E230" s="48"/>
    </row>
    <row r="231" spans="2:11" ht="13.5" customHeight="1" x14ac:dyDescent="0.3">
      <c r="B231" s="35" t="s">
        <v>129</v>
      </c>
    </row>
    <row r="232" spans="2:11" ht="24.95" customHeight="1" x14ac:dyDescent="0.3">
      <c r="B232" s="3" t="s">
        <v>130</v>
      </c>
    </row>
    <row r="233" spans="2:11" ht="13.5" customHeight="1" thickBot="1" x14ac:dyDescent="0.35"/>
    <row r="234" spans="2:11" ht="24.95" customHeight="1" thickBot="1" x14ac:dyDescent="0.35">
      <c r="F234" s="42" t="s">
        <v>132</v>
      </c>
      <c r="G234" s="41"/>
      <c r="H234" s="42" t="s">
        <v>133</v>
      </c>
      <c r="I234" s="41"/>
    </row>
    <row r="236" spans="2:11" ht="24.95" customHeight="1" x14ac:dyDescent="0.3">
      <c r="B236" s="28"/>
      <c r="C236" s="28" t="s">
        <v>134</v>
      </c>
      <c r="D236" s="28"/>
      <c r="E236" s="28"/>
      <c r="F236" s="28"/>
      <c r="G236" s="28"/>
    </row>
    <row r="237" spans="2:11" ht="24.95" customHeight="1" x14ac:dyDescent="0.3">
      <c r="B237" s="28"/>
      <c r="C237" s="28" t="s">
        <v>135</v>
      </c>
      <c r="D237" s="28"/>
      <c r="E237" s="28"/>
      <c r="F237" s="28"/>
      <c r="G237" s="28"/>
    </row>
    <row r="238" spans="2:11" ht="24.95" customHeight="1" x14ac:dyDescent="0.3">
      <c r="B238" s="28"/>
      <c r="C238" s="28" t="s">
        <v>136</v>
      </c>
      <c r="D238" s="28"/>
      <c r="E238" s="28"/>
      <c r="F238" s="28"/>
      <c r="G238" s="28"/>
    </row>
    <row r="239" spans="2:11" ht="24.95" customHeight="1" x14ac:dyDescent="0.3">
      <c r="B239" s="28"/>
      <c r="C239" s="28" t="s">
        <v>137</v>
      </c>
      <c r="D239" s="28"/>
      <c r="E239" s="28"/>
      <c r="F239" s="28"/>
      <c r="G239" s="28"/>
    </row>
    <row r="240" spans="2:11" ht="24.95" customHeight="1" thickBot="1" x14ac:dyDescent="0.35">
      <c r="B240" s="28"/>
      <c r="C240" s="28" t="s">
        <v>138</v>
      </c>
      <c r="D240" s="28"/>
      <c r="E240" s="28"/>
      <c r="F240" s="28"/>
      <c r="G240" s="28"/>
    </row>
    <row r="241" spans="2:9" ht="24.95" customHeight="1" x14ac:dyDescent="0.3">
      <c r="B241" s="28"/>
      <c r="C241" s="28" t="s">
        <v>139</v>
      </c>
      <c r="D241" s="232"/>
      <c r="E241" s="233"/>
      <c r="F241" s="233"/>
      <c r="G241" s="234"/>
    </row>
    <row r="242" spans="2:9" ht="24.95" customHeight="1" thickBot="1" x14ac:dyDescent="0.35">
      <c r="D242" s="235"/>
      <c r="E242" s="236"/>
      <c r="F242" s="236"/>
      <c r="G242" s="237"/>
    </row>
    <row r="244" spans="2:9" ht="13.5" customHeight="1" x14ac:dyDescent="0.3">
      <c r="B244" s="35" t="s">
        <v>129</v>
      </c>
    </row>
    <row r="245" spans="2:9" ht="24.95" customHeight="1" x14ac:dyDescent="0.3">
      <c r="B245" s="3" t="s">
        <v>145</v>
      </c>
    </row>
    <row r="246" spans="2:9" ht="13.5" customHeight="1" thickBot="1" x14ac:dyDescent="0.35"/>
    <row r="247" spans="2:9" ht="24.95" customHeight="1" thickBot="1" x14ac:dyDescent="0.35">
      <c r="F247" s="42" t="s">
        <v>132</v>
      </c>
      <c r="G247" s="41"/>
      <c r="H247" s="42" t="s">
        <v>133</v>
      </c>
      <c r="I247" s="41"/>
    </row>
    <row r="249" spans="2:9" ht="24.95" customHeight="1" x14ac:dyDescent="0.3">
      <c r="B249" s="28"/>
      <c r="C249" s="28" t="s">
        <v>146</v>
      </c>
      <c r="D249" s="28"/>
      <c r="E249" s="28"/>
      <c r="F249" s="28"/>
      <c r="G249" s="28"/>
    </row>
    <row r="250" spans="2:9" ht="24.95" customHeight="1" x14ac:dyDescent="0.3">
      <c r="B250" s="28"/>
      <c r="C250" s="28" t="s">
        <v>147</v>
      </c>
      <c r="D250" s="28"/>
      <c r="E250" s="28"/>
      <c r="F250" s="28"/>
      <c r="G250" s="28"/>
    </row>
    <row r="251" spans="2:9" ht="24.95" customHeight="1" x14ac:dyDescent="0.3">
      <c r="B251" s="28"/>
      <c r="C251" s="28" t="s">
        <v>148</v>
      </c>
      <c r="D251" s="28"/>
      <c r="E251" s="28"/>
      <c r="F251" s="28"/>
      <c r="G251" s="28"/>
    </row>
    <row r="252" spans="2:9" ht="24.95" customHeight="1" x14ac:dyDescent="0.3">
      <c r="B252" s="28"/>
      <c r="C252" s="28" t="s">
        <v>149</v>
      </c>
      <c r="D252" s="28"/>
      <c r="E252" s="28"/>
      <c r="F252" s="28"/>
      <c r="G252" s="28"/>
    </row>
    <row r="253" spans="2:9" ht="24.95" customHeight="1" x14ac:dyDescent="0.3">
      <c r="B253" s="28"/>
      <c r="C253" s="28" t="s">
        <v>150</v>
      </c>
      <c r="D253" s="28"/>
      <c r="E253" s="28"/>
      <c r="F253" s="28"/>
      <c r="G253" s="28"/>
    </row>
    <row r="254" spans="2:9" ht="24.95" customHeight="1" thickBot="1" x14ac:dyDescent="0.35">
      <c r="C254" s="28" t="s">
        <v>151</v>
      </c>
    </row>
    <row r="255" spans="2:9" ht="24.95" customHeight="1" x14ac:dyDescent="0.3">
      <c r="B255" s="28"/>
      <c r="C255" s="28" t="s">
        <v>140</v>
      </c>
      <c r="D255" s="232"/>
      <c r="E255" s="233"/>
      <c r="F255" s="233"/>
      <c r="G255" s="234"/>
    </row>
    <row r="256" spans="2:9" ht="24.95" customHeight="1" thickBot="1" x14ac:dyDescent="0.35">
      <c r="D256" s="235"/>
      <c r="E256" s="236"/>
      <c r="F256" s="236"/>
      <c r="G256" s="237"/>
    </row>
    <row r="259" spans="2:11" ht="39.950000000000003" customHeight="1" x14ac:dyDescent="0.3">
      <c r="B259" s="177" t="s">
        <v>152</v>
      </c>
      <c r="C259" s="177"/>
      <c r="D259" s="177"/>
      <c r="E259" s="177"/>
      <c r="F259" s="177"/>
      <c r="G259" s="177"/>
      <c r="H259" s="177"/>
      <c r="I259" s="177"/>
      <c r="J259" s="177"/>
      <c r="K259" s="177"/>
    </row>
    <row r="260" spans="2:11" s="78" customFormat="1" ht="50.25" customHeight="1" x14ac:dyDescent="0.3">
      <c r="B260" s="238" t="s">
        <v>153</v>
      </c>
      <c r="C260" s="238"/>
      <c r="D260" s="238"/>
      <c r="E260" s="238"/>
      <c r="F260" s="238"/>
      <c r="G260" s="238"/>
      <c r="H260" s="238"/>
      <c r="I260" s="238"/>
      <c r="J260" s="238"/>
      <c r="K260" s="238"/>
    </row>
    <row r="261" spans="2:11" customFormat="1" ht="13.5" customHeight="1" thickBot="1" x14ac:dyDescent="0.35"/>
    <row r="262" spans="2:11" ht="30" customHeight="1" x14ac:dyDescent="0.3">
      <c r="B262" s="80" t="s">
        <v>154</v>
      </c>
      <c r="C262" s="228"/>
      <c r="D262" s="228"/>
      <c r="E262" s="228"/>
      <c r="F262" s="239" t="s">
        <v>157</v>
      </c>
      <c r="G262" s="81" t="s">
        <v>158</v>
      </c>
      <c r="H262" s="228"/>
      <c r="I262" s="228"/>
      <c r="J262" s="228"/>
      <c r="K262" s="229"/>
    </row>
    <row r="263" spans="2:11" ht="30" customHeight="1" x14ac:dyDescent="0.3">
      <c r="B263" s="82" t="s">
        <v>155</v>
      </c>
      <c r="C263" s="230"/>
      <c r="D263" s="230"/>
      <c r="E263" s="230"/>
      <c r="F263" s="240"/>
      <c r="G263" s="79" t="s">
        <v>159</v>
      </c>
      <c r="H263" s="230"/>
      <c r="I263" s="230"/>
      <c r="J263" s="230"/>
      <c r="K263" s="231"/>
    </row>
    <row r="264" spans="2:11" ht="30" customHeight="1" thickBot="1" x14ac:dyDescent="0.35">
      <c r="B264" s="83" t="s">
        <v>156</v>
      </c>
      <c r="C264" s="226"/>
      <c r="D264" s="226"/>
      <c r="E264" s="226"/>
      <c r="F264" s="226"/>
      <c r="G264" s="226"/>
      <c r="H264" s="226"/>
      <c r="I264" s="226"/>
      <c r="J264" s="226"/>
      <c r="K264" s="227"/>
    </row>
    <row r="266" spans="2:11" ht="24.95" customHeight="1" x14ac:dyDescent="0.3">
      <c r="B266" s="215" t="s">
        <v>212</v>
      </c>
      <c r="C266" s="216"/>
      <c r="D266" s="216"/>
      <c r="E266" s="216"/>
      <c r="F266" s="216"/>
      <c r="G266" s="216"/>
      <c r="H266" s="216"/>
      <c r="I266" s="216"/>
      <c r="J266" s="216"/>
      <c r="K266" s="216"/>
    </row>
  </sheetData>
  <mergeCells count="134">
    <mergeCell ref="B266:K266"/>
    <mergeCell ref="B101:K101"/>
    <mergeCell ref="B139:K139"/>
    <mergeCell ref="B171:K171"/>
    <mergeCell ref="C3:K3"/>
    <mergeCell ref="B7:K7"/>
    <mergeCell ref="G2:K2"/>
    <mergeCell ref="C4:K5"/>
    <mergeCell ref="C264:K264"/>
    <mergeCell ref="H262:K262"/>
    <mergeCell ref="H263:K263"/>
    <mergeCell ref="D255:G256"/>
    <mergeCell ref="B259:K259"/>
    <mergeCell ref="B260:K260"/>
    <mergeCell ref="F262:F263"/>
    <mergeCell ref="C262:E262"/>
    <mergeCell ref="C263:E263"/>
    <mergeCell ref="D241:G242"/>
    <mergeCell ref="D166:G167"/>
    <mergeCell ref="C181:D181"/>
    <mergeCell ref="E181:F181"/>
    <mergeCell ref="C219:K219"/>
    <mergeCell ref="B221:H221"/>
    <mergeCell ref="I221:K221"/>
    <mergeCell ref="B151:F151"/>
    <mergeCell ref="C147:D147"/>
    <mergeCell ref="E147:F147"/>
    <mergeCell ref="C148:D148"/>
    <mergeCell ref="C149:D149"/>
    <mergeCell ref="E148:F148"/>
    <mergeCell ref="B226:K226"/>
    <mergeCell ref="I202:K202"/>
    <mergeCell ref="B205:I206"/>
    <mergeCell ref="I216:K216"/>
    <mergeCell ref="B208:K209"/>
    <mergeCell ref="B211:K212"/>
    <mergeCell ref="B192:C192"/>
    <mergeCell ref="B197:K198"/>
    <mergeCell ref="B194:I195"/>
    <mergeCell ref="I41:K41"/>
    <mergeCell ref="I78:I79"/>
    <mergeCell ref="B68:H68"/>
    <mergeCell ref="I68:K68"/>
    <mergeCell ref="B128:B129"/>
    <mergeCell ref="H128:H129"/>
    <mergeCell ref="B184:K184"/>
    <mergeCell ref="B186:K187"/>
    <mergeCell ref="B189:K190"/>
    <mergeCell ref="B175:K176"/>
    <mergeCell ref="C179:D179"/>
    <mergeCell ref="E179:F179"/>
    <mergeCell ref="C180:D180"/>
    <mergeCell ref="E180:F180"/>
    <mergeCell ref="B117:C117"/>
    <mergeCell ref="C135:K135"/>
    <mergeCell ref="B169:H169"/>
    <mergeCell ref="I169:K169"/>
    <mergeCell ref="C152:D152"/>
    <mergeCell ref="E152:F152"/>
    <mergeCell ref="C153:D153"/>
    <mergeCell ref="E153:F153"/>
    <mergeCell ref="C154:D154"/>
    <mergeCell ref="E154:F154"/>
    <mergeCell ref="B57:G57"/>
    <mergeCell ref="B43:K43"/>
    <mergeCell ref="B75:K75"/>
    <mergeCell ref="B119:H119"/>
    <mergeCell ref="I119:K119"/>
    <mergeCell ref="B121:K122"/>
    <mergeCell ref="B158:K158"/>
    <mergeCell ref="B14:K14"/>
    <mergeCell ref="B15:K15"/>
    <mergeCell ref="B16:K16"/>
    <mergeCell ref="C47:D47"/>
    <mergeCell ref="E47:F47"/>
    <mergeCell ref="B30:H30"/>
    <mergeCell ref="I30:K30"/>
    <mergeCell ref="C26:K26"/>
    <mergeCell ref="B47:B48"/>
    <mergeCell ref="B28:H28"/>
    <mergeCell ref="I28:K28"/>
    <mergeCell ref="B34:K35"/>
    <mergeCell ref="B38:D38"/>
    <mergeCell ref="B39:D39"/>
    <mergeCell ref="G47:G48"/>
    <mergeCell ref="B78:B79"/>
    <mergeCell ref="B41:H41"/>
    <mergeCell ref="B8:K8"/>
    <mergeCell ref="B9:K9"/>
    <mergeCell ref="C23:E23"/>
    <mergeCell ref="C24:E24"/>
    <mergeCell ref="C18:F18"/>
    <mergeCell ref="C19:F19"/>
    <mergeCell ref="C20:F20"/>
    <mergeCell ref="D21:F21"/>
    <mergeCell ref="D22:F22"/>
    <mergeCell ref="B21:B22"/>
    <mergeCell ref="I11:K11"/>
    <mergeCell ref="C11:D11"/>
    <mergeCell ref="F11:G11"/>
    <mergeCell ref="C12:K12"/>
    <mergeCell ref="E149:F149"/>
    <mergeCell ref="B87:I87"/>
    <mergeCell ref="B97:H97"/>
    <mergeCell ref="I97:K97"/>
    <mergeCell ref="D104:F104"/>
    <mergeCell ref="B104:C105"/>
    <mergeCell ref="G104:G105"/>
    <mergeCell ref="B89:B90"/>
    <mergeCell ref="C89:E89"/>
    <mergeCell ref="F89:H89"/>
    <mergeCell ref="B113:C114"/>
    <mergeCell ref="D113:F113"/>
    <mergeCell ref="G113:G114"/>
    <mergeCell ref="B115:C115"/>
    <mergeCell ref="B116:C116"/>
    <mergeCell ref="B106:C106"/>
    <mergeCell ref="B107:C107"/>
    <mergeCell ref="B108:C108"/>
    <mergeCell ref="C128:D128"/>
    <mergeCell ref="E128:G128"/>
    <mergeCell ref="B111:I111"/>
    <mergeCell ref="I89:I90"/>
    <mergeCell ref="B137:H137"/>
    <mergeCell ref="I137:K137"/>
    <mergeCell ref="B143:K144"/>
    <mergeCell ref="B125:K126"/>
    <mergeCell ref="C78:E78"/>
    <mergeCell ref="F78:H78"/>
    <mergeCell ref="B59:B60"/>
    <mergeCell ref="C59:D59"/>
    <mergeCell ref="E59:F59"/>
    <mergeCell ref="B70:K71"/>
    <mergeCell ref="G59:G60"/>
  </mergeCells>
  <phoneticPr fontId="2" type="noConversion"/>
  <pageMargins left="0.23622047244094488" right="0.23622047244094488" top="0" bottom="0" header="0.31496062992125984" footer="0.31496062992125984"/>
  <pageSetup paperSize="9" scale="20" orientation="portrait" r:id="rId1"/>
  <rowBreaks count="1" manualBreakCount="1">
    <brk id="133" max="11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9" r:id="rId4" name="Check Box 25">
              <controlPr defaultSize="0" autoFill="0" autoLine="0" autoPict="0">
                <anchor moveWithCells="1">
                  <from>
                    <xdr:col>1</xdr:col>
                    <xdr:colOff>1000125</xdr:colOff>
                    <xdr:row>161</xdr:row>
                    <xdr:rowOff>38100</xdr:rowOff>
                  </from>
                  <to>
                    <xdr:col>2</xdr:col>
                    <xdr:colOff>495300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5" name="Check Box 26">
              <controlPr defaultSize="0" autoFill="0" autoLine="0" autoPict="0">
                <anchor moveWithCells="1">
                  <from>
                    <xdr:col>1</xdr:col>
                    <xdr:colOff>1000125</xdr:colOff>
                    <xdr:row>161</xdr:row>
                    <xdr:rowOff>38100</xdr:rowOff>
                  </from>
                  <to>
                    <xdr:col>2</xdr:col>
                    <xdr:colOff>495300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6" name="Check Box 27">
              <controlPr defaultSize="0" autoFill="0" autoLine="0" autoPict="0">
                <anchor moveWithCells="1">
                  <from>
                    <xdr:col>1</xdr:col>
                    <xdr:colOff>1000125</xdr:colOff>
                    <xdr:row>162</xdr:row>
                    <xdr:rowOff>38100</xdr:rowOff>
                  </from>
                  <to>
                    <xdr:col>2</xdr:col>
                    <xdr:colOff>495300</xdr:colOff>
                    <xdr:row>163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7" name="Check Box 28">
              <controlPr defaultSize="0" autoFill="0" autoLine="0" autoPict="0">
                <anchor moveWithCells="1">
                  <from>
                    <xdr:col>1</xdr:col>
                    <xdr:colOff>1000125</xdr:colOff>
                    <xdr:row>162</xdr:row>
                    <xdr:rowOff>38100</xdr:rowOff>
                  </from>
                  <to>
                    <xdr:col>2</xdr:col>
                    <xdr:colOff>495300</xdr:colOff>
                    <xdr:row>163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8" name="Check Box 29">
              <controlPr defaultSize="0" autoFill="0" autoLine="0" autoPict="0">
                <anchor moveWithCells="1">
                  <from>
                    <xdr:col>1</xdr:col>
                    <xdr:colOff>1000125</xdr:colOff>
                    <xdr:row>163</xdr:row>
                    <xdr:rowOff>38100</xdr:rowOff>
                  </from>
                  <to>
                    <xdr:col>2</xdr:col>
                    <xdr:colOff>495300</xdr:colOff>
                    <xdr:row>164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9" name="Check Box 30">
              <controlPr defaultSize="0" autoFill="0" autoLine="0" autoPict="0">
                <anchor moveWithCells="1">
                  <from>
                    <xdr:col>1</xdr:col>
                    <xdr:colOff>1000125</xdr:colOff>
                    <xdr:row>163</xdr:row>
                    <xdr:rowOff>38100</xdr:rowOff>
                  </from>
                  <to>
                    <xdr:col>2</xdr:col>
                    <xdr:colOff>495300</xdr:colOff>
                    <xdr:row>164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0" name="Check Box 31">
              <controlPr defaultSize="0" autoFill="0" autoLine="0" autoPict="0">
                <anchor moveWithCells="1">
                  <from>
                    <xdr:col>1</xdr:col>
                    <xdr:colOff>1000125</xdr:colOff>
                    <xdr:row>164</xdr:row>
                    <xdr:rowOff>38100</xdr:rowOff>
                  </from>
                  <to>
                    <xdr:col>2</xdr:col>
                    <xdr:colOff>495300</xdr:colOff>
                    <xdr:row>165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1" name="Check Box 32">
              <controlPr defaultSize="0" autoFill="0" autoLine="0" autoPict="0">
                <anchor moveWithCells="1">
                  <from>
                    <xdr:col>1</xdr:col>
                    <xdr:colOff>1000125</xdr:colOff>
                    <xdr:row>164</xdr:row>
                    <xdr:rowOff>38100</xdr:rowOff>
                  </from>
                  <to>
                    <xdr:col>2</xdr:col>
                    <xdr:colOff>495300</xdr:colOff>
                    <xdr:row>165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2" name="Check Box 33">
              <controlPr defaultSize="0" autoFill="0" autoLine="0" autoPict="0">
                <anchor moveWithCells="1">
                  <from>
                    <xdr:col>1</xdr:col>
                    <xdr:colOff>1000125</xdr:colOff>
                    <xdr:row>165</xdr:row>
                    <xdr:rowOff>38100</xdr:rowOff>
                  </from>
                  <to>
                    <xdr:col>2</xdr:col>
                    <xdr:colOff>495300</xdr:colOff>
                    <xdr:row>166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3" name="Check Box 34">
              <controlPr defaultSize="0" autoFill="0" autoLine="0" autoPict="0">
                <anchor moveWithCells="1">
                  <from>
                    <xdr:col>1</xdr:col>
                    <xdr:colOff>1000125</xdr:colOff>
                    <xdr:row>165</xdr:row>
                    <xdr:rowOff>38100</xdr:rowOff>
                  </from>
                  <to>
                    <xdr:col>2</xdr:col>
                    <xdr:colOff>495300</xdr:colOff>
                    <xdr:row>166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4" name="Check Box 21">
              <controlPr defaultSize="0" autoFill="0" autoLine="0" autoPict="0">
                <anchor moveWithCells="1">
                  <from>
                    <xdr:col>1</xdr:col>
                    <xdr:colOff>1000125</xdr:colOff>
                    <xdr:row>159</xdr:row>
                    <xdr:rowOff>38100</xdr:rowOff>
                  </from>
                  <to>
                    <xdr:col>2</xdr:col>
                    <xdr:colOff>495300</xdr:colOff>
                    <xdr:row>160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5" name="Check Box 22">
              <controlPr defaultSize="0" autoFill="0" autoLine="0" autoPict="0">
                <anchor moveWithCells="1">
                  <from>
                    <xdr:col>1</xdr:col>
                    <xdr:colOff>1000125</xdr:colOff>
                    <xdr:row>159</xdr:row>
                    <xdr:rowOff>38100</xdr:rowOff>
                  </from>
                  <to>
                    <xdr:col>2</xdr:col>
                    <xdr:colOff>495300</xdr:colOff>
                    <xdr:row>160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6" name="Check Box 23">
              <controlPr defaultSize="0" autoFill="0" autoLine="0" autoPict="0">
                <anchor moveWithCells="1">
                  <from>
                    <xdr:col>1</xdr:col>
                    <xdr:colOff>1000125</xdr:colOff>
                    <xdr:row>160</xdr:row>
                    <xdr:rowOff>38100</xdr:rowOff>
                  </from>
                  <to>
                    <xdr:col>2</xdr:col>
                    <xdr:colOff>495300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7" name="Check Box 24">
              <controlPr defaultSize="0" autoFill="0" autoLine="0" autoPict="0">
                <anchor moveWithCells="1">
                  <from>
                    <xdr:col>1</xdr:col>
                    <xdr:colOff>1000125</xdr:colOff>
                    <xdr:row>160</xdr:row>
                    <xdr:rowOff>38100</xdr:rowOff>
                  </from>
                  <to>
                    <xdr:col>2</xdr:col>
                    <xdr:colOff>495300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8" name="Check Box 35">
              <controlPr defaultSize="0" autoFill="0" autoLine="0" autoPict="0">
                <anchor moveWithCells="1">
                  <from>
                    <xdr:col>1</xdr:col>
                    <xdr:colOff>1000125</xdr:colOff>
                    <xdr:row>227</xdr:row>
                    <xdr:rowOff>38100</xdr:rowOff>
                  </from>
                  <to>
                    <xdr:col>2</xdr:col>
                    <xdr:colOff>495300</xdr:colOff>
                    <xdr:row>228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9" name="Check Box 36">
              <controlPr defaultSize="0" autoFill="0" autoLine="0" autoPict="0">
                <anchor moveWithCells="1">
                  <from>
                    <xdr:col>1</xdr:col>
                    <xdr:colOff>1000125</xdr:colOff>
                    <xdr:row>227</xdr:row>
                    <xdr:rowOff>38100</xdr:rowOff>
                  </from>
                  <to>
                    <xdr:col>2</xdr:col>
                    <xdr:colOff>495300</xdr:colOff>
                    <xdr:row>228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0" name="Check Box 37">
              <controlPr defaultSize="0" autoFill="0" autoLine="0" autoPict="0">
                <anchor moveWithCells="1">
                  <from>
                    <xdr:col>1</xdr:col>
                    <xdr:colOff>1000125</xdr:colOff>
                    <xdr:row>228</xdr:row>
                    <xdr:rowOff>38100</xdr:rowOff>
                  </from>
                  <to>
                    <xdr:col>2</xdr:col>
                    <xdr:colOff>495300</xdr:colOff>
                    <xdr:row>229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1" name="Check Box 38">
              <controlPr defaultSize="0" autoFill="0" autoLine="0" autoPict="0">
                <anchor moveWithCells="1">
                  <from>
                    <xdr:col>1</xdr:col>
                    <xdr:colOff>1000125</xdr:colOff>
                    <xdr:row>228</xdr:row>
                    <xdr:rowOff>38100</xdr:rowOff>
                  </from>
                  <to>
                    <xdr:col>2</xdr:col>
                    <xdr:colOff>495300</xdr:colOff>
                    <xdr:row>229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22" name="Check Box 65">
              <controlPr defaultSize="0" autoFill="0" autoLine="0" autoPict="0">
                <anchor moveWithCells="1">
                  <from>
                    <xdr:col>1</xdr:col>
                    <xdr:colOff>1000125</xdr:colOff>
                    <xdr:row>165</xdr:row>
                    <xdr:rowOff>38100</xdr:rowOff>
                  </from>
                  <to>
                    <xdr:col>2</xdr:col>
                    <xdr:colOff>495300</xdr:colOff>
                    <xdr:row>166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23" name="Check Box 66">
              <controlPr defaultSize="0" autoFill="0" autoLine="0" autoPict="0">
                <anchor moveWithCells="1">
                  <from>
                    <xdr:col>1</xdr:col>
                    <xdr:colOff>1000125</xdr:colOff>
                    <xdr:row>165</xdr:row>
                    <xdr:rowOff>38100</xdr:rowOff>
                  </from>
                  <to>
                    <xdr:col>2</xdr:col>
                    <xdr:colOff>495300</xdr:colOff>
                    <xdr:row>166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24" name="Check Box 67">
              <controlPr defaultSize="0" autoFill="0" autoLine="0" autoPict="0">
                <anchor moveWithCells="1">
                  <from>
                    <xdr:col>1</xdr:col>
                    <xdr:colOff>1000125</xdr:colOff>
                    <xdr:row>165</xdr:row>
                    <xdr:rowOff>38100</xdr:rowOff>
                  </from>
                  <to>
                    <xdr:col>2</xdr:col>
                    <xdr:colOff>495300</xdr:colOff>
                    <xdr:row>166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25" name="Check Box 68">
              <controlPr defaultSize="0" autoFill="0" autoLine="0" autoPict="0">
                <anchor moveWithCells="1">
                  <from>
                    <xdr:col>1</xdr:col>
                    <xdr:colOff>1000125</xdr:colOff>
                    <xdr:row>165</xdr:row>
                    <xdr:rowOff>38100</xdr:rowOff>
                  </from>
                  <to>
                    <xdr:col>2</xdr:col>
                    <xdr:colOff>495300</xdr:colOff>
                    <xdr:row>166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6" name="Check Box 39">
              <controlPr defaultSize="0" autoFill="0" autoLine="0" autoPict="0">
                <anchor moveWithCells="1">
                  <from>
                    <xdr:col>1</xdr:col>
                    <xdr:colOff>1000125</xdr:colOff>
                    <xdr:row>235</xdr:row>
                    <xdr:rowOff>38100</xdr:rowOff>
                  </from>
                  <to>
                    <xdr:col>2</xdr:col>
                    <xdr:colOff>495300</xdr:colOff>
                    <xdr:row>236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7" name="Check Box 40">
              <controlPr defaultSize="0" autoFill="0" autoLine="0" autoPict="0">
                <anchor moveWithCells="1">
                  <from>
                    <xdr:col>1</xdr:col>
                    <xdr:colOff>1000125</xdr:colOff>
                    <xdr:row>235</xdr:row>
                    <xdr:rowOff>38100</xdr:rowOff>
                  </from>
                  <to>
                    <xdr:col>2</xdr:col>
                    <xdr:colOff>495300</xdr:colOff>
                    <xdr:row>236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8" name="Check Box 41">
              <controlPr defaultSize="0" autoFill="0" autoLine="0" autoPict="0">
                <anchor moveWithCells="1">
                  <from>
                    <xdr:col>1</xdr:col>
                    <xdr:colOff>1000125</xdr:colOff>
                    <xdr:row>236</xdr:row>
                    <xdr:rowOff>38100</xdr:rowOff>
                  </from>
                  <to>
                    <xdr:col>2</xdr:col>
                    <xdr:colOff>495300</xdr:colOff>
                    <xdr:row>237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9" name="Check Box 42">
              <controlPr defaultSize="0" autoFill="0" autoLine="0" autoPict="0">
                <anchor moveWithCells="1">
                  <from>
                    <xdr:col>1</xdr:col>
                    <xdr:colOff>1000125</xdr:colOff>
                    <xdr:row>236</xdr:row>
                    <xdr:rowOff>38100</xdr:rowOff>
                  </from>
                  <to>
                    <xdr:col>2</xdr:col>
                    <xdr:colOff>495300</xdr:colOff>
                    <xdr:row>237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0" name="Check Box 43">
              <controlPr defaultSize="0" autoFill="0" autoLine="0" autoPict="0">
                <anchor moveWithCells="1">
                  <from>
                    <xdr:col>1</xdr:col>
                    <xdr:colOff>1000125</xdr:colOff>
                    <xdr:row>235</xdr:row>
                    <xdr:rowOff>38100</xdr:rowOff>
                  </from>
                  <to>
                    <xdr:col>2</xdr:col>
                    <xdr:colOff>495300</xdr:colOff>
                    <xdr:row>236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1" name="Check Box 44">
              <controlPr defaultSize="0" autoFill="0" autoLine="0" autoPict="0">
                <anchor moveWithCells="1">
                  <from>
                    <xdr:col>1</xdr:col>
                    <xdr:colOff>1000125</xdr:colOff>
                    <xdr:row>235</xdr:row>
                    <xdr:rowOff>38100</xdr:rowOff>
                  </from>
                  <to>
                    <xdr:col>2</xdr:col>
                    <xdr:colOff>495300</xdr:colOff>
                    <xdr:row>236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2" name="Check Box 45">
              <controlPr defaultSize="0" autoFill="0" autoLine="0" autoPict="0">
                <anchor moveWithCells="1">
                  <from>
                    <xdr:col>1</xdr:col>
                    <xdr:colOff>1000125</xdr:colOff>
                    <xdr:row>236</xdr:row>
                    <xdr:rowOff>38100</xdr:rowOff>
                  </from>
                  <to>
                    <xdr:col>2</xdr:col>
                    <xdr:colOff>495300</xdr:colOff>
                    <xdr:row>237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3" name="Check Box 46">
              <controlPr defaultSize="0" autoFill="0" autoLine="0" autoPict="0">
                <anchor moveWithCells="1">
                  <from>
                    <xdr:col>1</xdr:col>
                    <xdr:colOff>1000125</xdr:colOff>
                    <xdr:row>236</xdr:row>
                    <xdr:rowOff>38100</xdr:rowOff>
                  </from>
                  <to>
                    <xdr:col>2</xdr:col>
                    <xdr:colOff>495300</xdr:colOff>
                    <xdr:row>237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4" name="Check Box 47">
              <controlPr defaultSize="0" autoFill="0" autoLine="0" autoPict="0">
                <anchor moveWithCells="1">
                  <from>
                    <xdr:col>1</xdr:col>
                    <xdr:colOff>1000125</xdr:colOff>
                    <xdr:row>236</xdr:row>
                    <xdr:rowOff>38100</xdr:rowOff>
                  </from>
                  <to>
                    <xdr:col>2</xdr:col>
                    <xdr:colOff>495300</xdr:colOff>
                    <xdr:row>237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5" name="Check Box 48">
              <controlPr defaultSize="0" autoFill="0" autoLine="0" autoPict="0">
                <anchor moveWithCells="1">
                  <from>
                    <xdr:col>1</xdr:col>
                    <xdr:colOff>1000125</xdr:colOff>
                    <xdr:row>236</xdr:row>
                    <xdr:rowOff>38100</xdr:rowOff>
                  </from>
                  <to>
                    <xdr:col>2</xdr:col>
                    <xdr:colOff>495300</xdr:colOff>
                    <xdr:row>237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6" name="Check Box 49">
              <controlPr defaultSize="0" autoFill="0" autoLine="0" autoPict="0">
                <anchor moveWithCells="1">
                  <from>
                    <xdr:col>1</xdr:col>
                    <xdr:colOff>1000125</xdr:colOff>
                    <xdr:row>237</xdr:row>
                    <xdr:rowOff>38100</xdr:rowOff>
                  </from>
                  <to>
                    <xdr:col>2</xdr:col>
                    <xdr:colOff>495300</xdr:colOff>
                    <xdr:row>238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7" name="Check Box 50">
              <controlPr defaultSize="0" autoFill="0" autoLine="0" autoPict="0">
                <anchor moveWithCells="1">
                  <from>
                    <xdr:col>1</xdr:col>
                    <xdr:colOff>1000125</xdr:colOff>
                    <xdr:row>237</xdr:row>
                    <xdr:rowOff>38100</xdr:rowOff>
                  </from>
                  <to>
                    <xdr:col>2</xdr:col>
                    <xdr:colOff>495300</xdr:colOff>
                    <xdr:row>238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38" name="Check Box 51">
              <controlPr defaultSize="0" autoFill="0" autoLine="0" autoPict="0">
                <anchor moveWithCells="1">
                  <from>
                    <xdr:col>1</xdr:col>
                    <xdr:colOff>1000125</xdr:colOff>
                    <xdr:row>237</xdr:row>
                    <xdr:rowOff>38100</xdr:rowOff>
                  </from>
                  <to>
                    <xdr:col>2</xdr:col>
                    <xdr:colOff>495300</xdr:colOff>
                    <xdr:row>238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9" name="Check Box 52">
              <controlPr defaultSize="0" autoFill="0" autoLine="0" autoPict="0">
                <anchor moveWithCells="1">
                  <from>
                    <xdr:col>1</xdr:col>
                    <xdr:colOff>1000125</xdr:colOff>
                    <xdr:row>237</xdr:row>
                    <xdr:rowOff>38100</xdr:rowOff>
                  </from>
                  <to>
                    <xdr:col>2</xdr:col>
                    <xdr:colOff>495300</xdr:colOff>
                    <xdr:row>238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0" name="Check Box 53">
              <controlPr defaultSize="0" autoFill="0" autoLine="0" autoPict="0">
                <anchor moveWithCells="1">
                  <from>
                    <xdr:col>1</xdr:col>
                    <xdr:colOff>1000125</xdr:colOff>
                    <xdr:row>238</xdr:row>
                    <xdr:rowOff>38100</xdr:rowOff>
                  </from>
                  <to>
                    <xdr:col>2</xdr:col>
                    <xdr:colOff>495300</xdr:colOff>
                    <xdr:row>239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1" name="Check Box 54">
              <controlPr defaultSize="0" autoFill="0" autoLine="0" autoPict="0">
                <anchor moveWithCells="1">
                  <from>
                    <xdr:col>1</xdr:col>
                    <xdr:colOff>1000125</xdr:colOff>
                    <xdr:row>238</xdr:row>
                    <xdr:rowOff>38100</xdr:rowOff>
                  </from>
                  <to>
                    <xdr:col>2</xdr:col>
                    <xdr:colOff>495300</xdr:colOff>
                    <xdr:row>239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2" name="Check Box 55">
              <controlPr defaultSize="0" autoFill="0" autoLine="0" autoPict="0">
                <anchor moveWithCells="1">
                  <from>
                    <xdr:col>1</xdr:col>
                    <xdr:colOff>1000125</xdr:colOff>
                    <xdr:row>238</xdr:row>
                    <xdr:rowOff>38100</xdr:rowOff>
                  </from>
                  <to>
                    <xdr:col>2</xdr:col>
                    <xdr:colOff>495300</xdr:colOff>
                    <xdr:row>239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3" name="Check Box 56">
              <controlPr defaultSize="0" autoFill="0" autoLine="0" autoPict="0">
                <anchor moveWithCells="1">
                  <from>
                    <xdr:col>1</xdr:col>
                    <xdr:colOff>1000125</xdr:colOff>
                    <xdr:row>238</xdr:row>
                    <xdr:rowOff>38100</xdr:rowOff>
                  </from>
                  <to>
                    <xdr:col>2</xdr:col>
                    <xdr:colOff>495300</xdr:colOff>
                    <xdr:row>239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4" name="Check Box 57">
              <controlPr defaultSize="0" autoFill="0" autoLine="0" autoPict="0">
                <anchor moveWithCells="1">
                  <from>
                    <xdr:col>1</xdr:col>
                    <xdr:colOff>1000125</xdr:colOff>
                    <xdr:row>239</xdr:row>
                    <xdr:rowOff>38100</xdr:rowOff>
                  </from>
                  <to>
                    <xdr:col>2</xdr:col>
                    <xdr:colOff>495300</xdr:colOff>
                    <xdr:row>240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5" name="Check Box 58">
              <controlPr defaultSize="0" autoFill="0" autoLine="0" autoPict="0">
                <anchor moveWithCells="1">
                  <from>
                    <xdr:col>1</xdr:col>
                    <xdr:colOff>1000125</xdr:colOff>
                    <xdr:row>239</xdr:row>
                    <xdr:rowOff>38100</xdr:rowOff>
                  </from>
                  <to>
                    <xdr:col>2</xdr:col>
                    <xdr:colOff>495300</xdr:colOff>
                    <xdr:row>240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6" name="Check Box 59">
              <controlPr defaultSize="0" autoFill="0" autoLine="0" autoPict="0">
                <anchor moveWithCells="1">
                  <from>
                    <xdr:col>1</xdr:col>
                    <xdr:colOff>1000125</xdr:colOff>
                    <xdr:row>239</xdr:row>
                    <xdr:rowOff>38100</xdr:rowOff>
                  </from>
                  <to>
                    <xdr:col>2</xdr:col>
                    <xdr:colOff>495300</xdr:colOff>
                    <xdr:row>240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47" name="Check Box 60">
              <controlPr defaultSize="0" autoFill="0" autoLine="0" autoPict="0">
                <anchor moveWithCells="1">
                  <from>
                    <xdr:col>1</xdr:col>
                    <xdr:colOff>1000125</xdr:colOff>
                    <xdr:row>239</xdr:row>
                    <xdr:rowOff>38100</xdr:rowOff>
                  </from>
                  <to>
                    <xdr:col>2</xdr:col>
                    <xdr:colOff>495300</xdr:colOff>
                    <xdr:row>240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48" name="Check Box 71">
              <controlPr defaultSize="0" autoFill="0" autoLine="0" autoPict="0">
                <anchor moveWithCells="1">
                  <from>
                    <xdr:col>1</xdr:col>
                    <xdr:colOff>1000125</xdr:colOff>
                    <xdr:row>249</xdr:row>
                    <xdr:rowOff>38100</xdr:rowOff>
                  </from>
                  <to>
                    <xdr:col>2</xdr:col>
                    <xdr:colOff>495300</xdr:colOff>
                    <xdr:row>250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49" name="Check Box 72">
              <controlPr defaultSize="0" autoFill="0" autoLine="0" autoPict="0">
                <anchor moveWithCells="1">
                  <from>
                    <xdr:col>1</xdr:col>
                    <xdr:colOff>1000125</xdr:colOff>
                    <xdr:row>249</xdr:row>
                    <xdr:rowOff>38100</xdr:rowOff>
                  </from>
                  <to>
                    <xdr:col>2</xdr:col>
                    <xdr:colOff>495300</xdr:colOff>
                    <xdr:row>250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50" name="Check Box 75">
              <controlPr defaultSize="0" autoFill="0" autoLine="0" autoPict="0">
                <anchor moveWithCells="1">
                  <from>
                    <xdr:col>1</xdr:col>
                    <xdr:colOff>1000125</xdr:colOff>
                    <xdr:row>249</xdr:row>
                    <xdr:rowOff>38100</xdr:rowOff>
                  </from>
                  <to>
                    <xdr:col>2</xdr:col>
                    <xdr:colOff>495300</xdr:colOff>
                    <xdr:row>250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51" name="Check Box 76">
              <controlPr defaultSize="0" autoFill="0" autoLine="0" autoPict="0">
                <anchor moveWithCells="1">
                  <from>
                    <xdr:col>1</xdr:col>
                    <xdr:colOff>1000125</xdr:colOff>
                    <xdr:row>249</xdr:row>
                    <xdr:rowOff>38100</xdr:rowOff>
                  </from>
                  <to>
                    <xdr:col>2</xdr:col>
                    <xdr:colOff>495300</xdr:colOff>
                    <xdr:row>250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52" name="Check Box 77">
              <controlPr defaultSize="0" autoFill="0" autoLine="0" autoPict="0">
                <anchor moveWithCells="1">
                  <from>
                    <xdr:col>1</xdr:col>
                    <xdr:colOff>1000125</xdr:colOff>
                    <xdr:row>249</xdr:row>
                    <xdr:rowOff>38100</xdr:rowOff>
                  </from>
                  <to>
                    <xdr:col>2</xdr:col>
                    <xdr:colOff>495300</xdr:colOff>
                    <xdr:row>250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53" name="Check Box 78">
              <controlPr defaultSize="0" autoFill="0" autoLine="0" autoPict="0">
                <anchor moveWithCells="1">
                  <from>
                    <xdr:col>1</xdr:col>
                    <xdr:colOff>1000125</xdr:colOff>
                    <xdr:row>249</xdr:row>
                    <xdr:rowOff>38100</xdr:rowOff>
                  </from>
                  <to>
                    <xdr:col>2</xdr:col>
                    <xdr:colOff>495300</xdr:colOff>
                    <xdr:row>250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54" name="Check Box 79">
              <controlPr defaultSize="0" autoFill="0" autoLine="0" autoPict="0">
                <anchor moveWithCells="1">
                  <from>
                    <xdr:col>1</xdr:col>
                    <xdr:colOff>1000125</xdr:colOff>
                    <xdr:row>250</xdr:row>
                    <xdr:rowOff>38100</xdr:rowOff>
                  </from>
                  <to>
                    <xdr:col>2</xdr:col>
                    <xdr:colOff>495300</xdr:colOff>
                    <xdr:row>251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55" name="Check Box 80">
              <controlPr defaultSize="0" autoFill="0" autoLine="0" autoPict="0">
                <anchor moveWithCells="1">
                  <from>
                    <xdr:col>1</xdr:col>
                    <xdr:colOff>1000125</xdr:colOff>
                    <xdr:row>250</xdr:row>
                    <xdr:rowOff>38100</xdr:rowOff>
                  </from>
                  <to>
                    <xdr:col>2</xdr:col>
                    <xdr:colOff>495300</xdr:colOff>
                    <xdr:row>251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56" name="Check Box 81">
              <controlPr defaultSize="0" autoFill="0" autoLine="0" autoPict="0">
                <anchor moveWithCells="1">
                  <from>
                    <xdr:col>1</xdr:col>
                    <xdr:colOff>1000125</xdr:colOff>
                    <xdr:row>250</xdr:row>
                    <xdr:rowOff>38100</xdr:rowOff>
                  </from>
                  <to>
                    <xdr:col>2</xdr:col>
                    <xdr:colOff>495300</xdr:colOff>
                    <xdr:row>251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57" name="Check Box 82">
              <controlPr defaultSize="0" autoFill="0" autoLine="0" autoPict="0">
                <anchor moveWithCells="1">
                  <from>
                    <xdr:col>1</xdr:col>
                    <xdr:colOff>1000125</xdr:colOff>
                    <xdr:row>250</xdr:row>
                    <xdr:rowOff>38100</xdr:rowOff>
                  </from>
                  <to>
                    <xdr:col>2</xdr:col>
                    <xdr:colOff>495300</xdr:colOff>
                    <xdr:row>251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58" name="Check Box 83">
              <controlPr defaultSize="0" autoFill="0" autoLine="0" autoPict="0">
                <anchor moveWithCells="1">
                  <from>
                    <xdr:col>1</xdr:col>
                    <xdr:colOff>1000125</xdr:colOff>
                    <xdr:row>251</xdr:row>
                    <xdr:rowOff>38100</xdr:rowOff>
                  </from>
                  <to>
                    <xdr:col>2</xdr:col>
                    <xdr:colOff>495300</xdr:colOff>
                    <xdr:row>252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59" name="Check Box 84">
              <controlPr defaultSize="0" autoFill="0" autoLine="0" autoPict="0">
                <anchor moveWithCells="1">
                  <from>
                    <xdr:col>1</xdr:col>
                    <xdr:colOff>1000125</xdr:colOff>
                    <xdr:row>251</xdr:row>
                    <xdr:rowOff>38100</xdr:rowOff>
                  </from>
                  <to>
                    <xdr:col>2</xdr:col>
                    <xdr:colOff>495300</xdr:colOff>
                    <xdr:row>252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60" name="Check Box 85">
              <controlPr defaultSize="0" autoFill="0" autoLine="0" autoPict="0">
                <anchor moveWithCells="1">
                  <from>
                    <xdr:col>1</xdr:col>
                    <xdr:colOff>1000125</xdr:colOff>
                    <xdr:row>251</xdr:row>
                    <xdr:rowOff>38100</xdr:rowOff>
                  </from>
                  <to>
                    <xdr:col>2</xdr:col>
                    <xdr:colOff>495300</xdr:colOff>
                    <xdr:row>252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61" name="Check Box 86">
              <controlPr defaultSize="0" autoFill="0" autoLine="0" autoPict="0">
                <anchor moveWithCells="1">
                  <from>
                    <xdr:col>1</xdr:col>
                    <xdr:colOff>1000125</xdr:colOff>
                    <xdr:row>251</xdr:row>
                    <xdr:rowOff>38100</xdr:rowOff>
                  </from>
                  <to>
                    <xdr:col>2</xdr:col>
                    <xdr:colOff>495300</xdr:colOff>
                    <xdr:row>252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62" name="Check Box 87">
              <controlPr defaultSize="0" autoFill="0" autoLine="0" autoPict="0">
                <anchor moveWithCells="1">
                  <from>
                    <xdr:col>1</xdr:col>
                    <xdr:colOff>1000125</xdr:colOff>
                    <xdr:row>252</xdr:row>
                    <xdr:rowOff>38100</xdr:rowOff>
                  </from>
                  <to>
                    <xdr:col>2</xdr:col>
                    <xdr:colOff>495300</xdr:colOff>
                    <xdr:row>253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63" name="Check Box 88">
              <controlPr defaultSize="0" autoFill="0" autoLine="0" autoPict="0">
                <anchor moveWithCells="1">
                  <from>
                    <xdr:col>1</xdr:col>
                    <xdr:colOff>1000125</xdr:colOff>
                    <xdr:row>252</xdr:row>
                    <xdr:rowOff>38100</xdr:rowOff>
                  </from>
                  <to>
                    <xdr:col>2</xdr:col>
                    <xdr:colOff>495300</xdr:colOff>
                    <xdr:row>253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64" name="Check Box 89">
              <controlPr defaultSize="0" autoFill="0" autoLine="0" autoPict="0">
                <anchor moveWithCells="1">
                  <from>
                    <xdr:col>1</xdr:col>
                    <xdr:colOff>1000125</xdr:colOff>
                    <xdr:row>252</xdr:row>
                    <xdr:rowOff>38100</xdr:rowOff>
                  </from>
                  <to>
                    <xdr:col>2</xdr:col>
                    <xdr:colOff>495300</xdr:colOff>
                    <xdr:row>253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65" name="Check Box 90">
              <controlPr defaultSize="0" autoFill="0" autoLine="0" autoPict="0">
                <anchor moveWithCells="1">
                  <from>
                    <xdr:col>1</xdr:col>
                    <xdr:colOff>1000125</xdr:colOff>
                    <xdr:row>252</xdr:row>
                    <xdr:rowOff>38100</xdr:rowOff>
                  </from>
                  <to>
                    <xdr:col>2</xdr:col>
                    <xdr:colOff>495300</xdr:colOff>
                    <xdr:row>253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66" name="Check Box 91">
              <controlPr defaultSize="0" autoFill="0" autoLine="0" autoPict="0">
                <anchor moveWithCells="1">
                  <from>
                    <xdr:col>1</xdr:col>
                    <xdr:colOff>1000125</xdr:colOff>
                    <xdr:row>253</xdr:row>
                    <xdr:rowOff>0</xdr:rowOff>
                  </from>
                  <to>
                    <xdr:col>2</xdr:col>
                    <xdr:colOff>495300</xdr:colOff>
                    <xdr:row>253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67" name="Check Box 92">
              <controlPr defaultSize="0" autoFill="0" autoLine="0" autoPict="0">
                <anchor moveWithCells="1">
                  <from>
                    <xdr:col>1</xdr:col>
                    <xdr:colOff>1000125</xdr:colOff>
                    <xdr:row>253</xdr:row>
                    <xdr:rowOff>0</xdr:rowOff>
                  </from>
                  <to>
                    <xdr:col>2</xdr:col>
                    <xdr:colOff>495300</xdr:colOff>
                    <xdr:row>253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68" name="Check Box 93">
              <controlPr defaultSize="0" autoFill="0" autoLine="0" autoPict="0">
                <anchor moveWithCells="1">
                  <from>
                    <xdr:col>1</xdr:col>
                    <xdr:colOff>1000125</xdr:colOff>
                    <xdr:row>253</xdr:row>
                    <xdr:rowOff>0</xdr:rowOff>
                  </from>
                  <to>
                    <xdr:col>2</xdr:col>
                    <xdr:colOff>495300</xdr:colOff>
                    <xdr:row>253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69" name="Check Box 94">
              <controlPr defaultSize="0" autoFill="0" autoLine="0" autoPict="0">
                <anchor moveWithCells="1">
                  <from>
                    <xdr:col>1</xdr:col>
                    <xdr:colOff>1000125</xdr:colOff>
                    <xdr:row>253</xdr:row>
                    <xdr:rowOff>0</xdr:rowOff>
                  </from>
                  <to>
                    <xdr:col>2</xdr:col>
                    <xdr:colOff>495300</xdr:colOff>
                    <xdr:row>253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0" name="Check Box 69">
              <controlPr defaultSize="0" autoFill="0" autoLine="0" autoPict="0">
                <anchor moveWithCells="1">
                  <from>
                    <xdr:col>1</xdr:col>
                    <xdr:colOff>1000125</xdr:colOff>
                    <xdr:row>248</xdr:row>
                    <xdr:rowOff>38100</xdr:rowOff>
                  </from>
                  <to>
                    <xdr:col>2</xdr:col>
                    <xdr:colOff>495300</xdr:colOff>
                    <xdr:row>249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1" name="Check Box 70">
              <controlPr defaultSize="0" autoFill="0" autoLine="0" autoPict="0">
                <anchor moveWithCells="1">
                  <from>
                    <xdr:col>1</xdr:col>
                    <xdr:colOff>1000125</xdr:colOff>
                    <xdr:row>248</xdr:row>
                    <xdr:rowOff>38100</xdr:rowOff>
                  </from>
                  <to>
                    <xdr:col>2</xdr:col>
                    <xdr:colOff>495300</xdr:colOff>
                    <xdr:row>249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2" name="Check Box 73">
              <controlPr defaultSize="0" autoFill="0" autoLine="0" autoPict="0">
                <anchor moveWithCells="1">
                  <from>
                    <xdr:col>1</xdr:col>
                    <xdr:colOff>1000125</xdr:colOff>
                    <xdr:row>248</xdr:row>
                    <xdr:rowOff>38100</xdr:rowOff>
                  </from>
                  <to>
                    <xdr:col>2</xdr:col>
                    <xdr:colOff>495300</xdr:colOff>
                    <xdr:row>249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3" name="Check Box 74">
              <controlPr defaultSize="0" autoFill="0" autoLine="0" autoPict="0">
                <anchor moveWithCells="1">
                  <from>
                    <xdr:col>1</xdr:col>
                    <xdr:colOff>1000125</xdr:colOff>
                    <xdr:row>248</xdr:row>
                    <xdr:rowOff>38100</xdr:rowOff>
                  </from>
                  <to>
                    <xdr:col>2</xdr:col>
                    <xdr:colOff>495300</xdr:colOff>
                    <xdr:row>249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74" name="Check Box 95">
              <controlPr defaultSize="0" autoFill="0" autoLine="0" autoPict="0">
                <anchor moveWithCells="1">
                  <from>
                    <xdr:col>1</xdr:col>
                    <xdr:colOff>1000125</xdr:colOff>
                    <xdr:row>254</xdr:row>
                    <xdr:rowOff>38100</xdr:rowOff>
                  </from>
                  <to>
                    <xdr:col>2</xdr:col>
                    <xdr:colOff>495300</xdr:colOff>
                    <xdr:row>255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75" name="Check Box 96">
              <controlPr defaultSize="0" autoFill="0" autoLine="0" autoPict="0">
                <anchor moveWithCells="1">
                  <from>
                    <xdr:col>1</xdr:col>
                    <xdr:colOff>1000125</xdr:colOff>
                    <xdr:row>254</xdr:row>
                    <xdr:rowOff>38100</xdr:rowOff>
                  </from>
                  <to>
                    <xdr:col>2</xdr:col>
                    <xdr:colOff>495300</xdr:colOff>
                    <xdr:row>255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76" name="Check Box 97">
              <controlPr defaultSize="0" autoFill="0" autoLine="0" autoPict="0">
                <anchor moveWithCells="1">
                  <from>
                    <xdr:col>1</xdr:col>
                    <xdr:colOff>1000125</xdr:colOff>
                    <xdr:row>254</xdr:row>
                    <xdr:rowOff>38100</xdr:rowOff>
                  </from>
                  <to>
                    <xdr:col>2</xdr:col>
                    <xdr:colOff>495300</xdr:colOff>
                    <xdr:row>255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77" name="Check Box 98">
              <controlPr defaultSize="0" autoFill="0" autoLine="0" autoPict="0">
                <anchor moveWithCells="1">
                  <from>
                    <xdr:col>1</xdr:col>
                    <xdr:colOff>1000125</xdr:colOff>
                    <xdr:row>254</xdr:row>
                    <xdr:rowOff>38100</xdr:rowOff>
                  </from>
                  <to>
                    <xdr:col>2</xdr:col>
                    <xdr:colOff>495300</xdr:colOff>
                    <xdr:row>255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78" name="Check Box 61">
              <controlPr defaultSize="0" autoFill="0" autoLine="0" autoPict="0">
                <anchor moveWithCells="1">
                  <from>
                    <xdr:col>1</xdr:col>
                    <xdr:colOff>1000125</xdr:colOff>
                    <xdr:row>240</xdr:row>
                    <xdr:rowOff>38100</xdr:rowOff>
                  </from>
                  <to>
                    <xdr:col>2</xdr:col>
                    <xdr:colOff>495300</xdr:colOff>
                    <xdr:row>241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79" name="Check Box 62">
              <controlPr defaultSize="0" autoFill="0" autoLine="0" autoPict="0">
                <anchor moveWithCells="1">
                  <from>
                    <xdr:col>1</xdr:col>
                    <xdr:colOff>1000125</xdr:colOff>
                    <xdr:row>240</xdr:row>
                    <xdr:rowOff>38100</xdr:rowOff>
                  </from>
                  <to>
                    <xdr:col>2</xdr:col>
                    <xdr:colOff>495300</xdr:colOff>
                    <xdr:row>241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80" name="Check Box 63">
              <controlPr defaultSize="0" autoFill="0" autoLine="0" autoPict="0">
                <anchor moveWithCells="1">
                  <from>
                    <xdr:col>1</xdr:col>
                    <xdr:colOff>1000125</xdr:colOff>
                    <xdr:row>240</xdr:row>
                    <xdr:rowOff>38100</xdr:rowOff>
                  </from>
                  <to>
                    <xdr:col>2</xdr:col>
                    <xdr:colOff>495300</xdr:colOff>
                    <xdr:row>241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81" name="Check Box 64">
              <controlPr defaultSize="0" autoFill="0" autoLine="0" autoPict="0">
                <anchor moveWithCells="1">
                  <from>
                    <xdr:col>1</xdr:col>
                    <xdr:colOff>1000125</xdr:colOff>
                    <xdr:row>240</xdr:row>
                    <xdr:rowOff>38100</xdr:rowOff>
                  </from>
                  <to>
                    <xdr:col>2</xdr:col>
                    <xdr:colOff>495300</xdr:colOff>
                    <xdr:row>241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CE9A478-556E-4E68-9C4D-5D76EDBACF44}">
          <x14:formula1>
            <xm:f>'유효성 검사'!$B$1:$B$4</xm:f>
          </x14:formula1>
          <xm:sqref>C19</xm:sqref>
        </x14:dataValidation>
        <x14:dataValidation type="list" allowBlank="1" showInputMessage="1" showErrorMessage="1" xr:uid="{972F6AA4-68DC-45C3-BAF0-B504F6148A29}">
          <x14:formula1>
            <xm:f>'유효성 검사'!$B$6:$B$8</xm:f>
          </x14:formula1>
          <xm:sqref>C20</xm:sqref>
        </x14:dataValidation>
        <x14:dataValidation type="list" allowBlank="1" showInputMessage="1" showErrorMessage="1" xr:uid="{1F59B13E-DFD4-450A-B5E0-5560561516F1}">
          <x14:formula1>
            <xm:f>'유효성 검사'!$B$10:$B$26</xm:f>
          </x14:formula1>
          <xm:sqref>D21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D7A60-CD89-4F71-B211-D3405C37418D}">
  <sheetPr>
    <tabColor theme="4"/>
  </sheetPr>
  <dimension ref="A1:P70"/>
  <sheetViews>
    <sheetView view="pageBreakPreview" topLeftCell="A10" zoomScaleNormal="100" zoomScaleSheetLayoutView="100" workbookViewId="0">
      <selection activeCell="Y27" sqref="Y27"/>
    </sheetView>
  </sheetViews>
  <sheetFormatPr defaultRowHeight="16.5" x14ac:dyDescent="0.3"/>
  <sheetData>
    <row r="1" spans="1:16" s="94" customFormat="1" ht="42.75" customHeight="1" x14ac:dyDescent="0.3">
      <c r="A1" s="244" t="s">
        <v>173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6" ht="16.5" customHeight="1" x14ac:dyDescent="0.3">
      <c r="A2" s="242" t="s">
        <v>174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</row>
    <row r="3" spans="1:16" ht="16.5" customHeight="1" x14ac:dyDescent="0.3">
      <c r="A3" s="242"/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6.5" customHeight="1" x14ac:dyDescent="0.3">
      <c r="A4" s="242"/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16.5" customHeight="1" x14ac:dyDescent="0.3">
      <c r="A5" s="242"/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</row>
    <row r="6" spans="1:16" ht="16.5" customHeight="1" x14ac:dyDescent="0.3">
      <c r="A6" s="242"/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6.5" customHeight="1" x14ac:dyDescent="0.3">
      <c r="A7" s="242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</row>
    <row r="8" spans="1:16" ht="16.5" customHeight="1" x14ac:dyDescent="0.3">
      <c r="A8" s="242"/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</row>
    <row r="9" spans="1:16" ht="16.5" customHeight="1" x14ac:dyDescent="0.3">
      <c r="A9" s="242"/>
      <c r="B9" s="243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</row>
    <row r="10" spans="1:16" ht="16.5" customHeight="1" x14ac:dyDescent="0.3">
      <c r="A10" s="242"/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</row>
    <row r="11" spans="1:16" ht="16.5" customHeight="1" x14ac:dyDescent="0.3">
      <c r="A11" s="242"/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</row>
    <row r="12" spans="1:16" ht="16.5" customHeight="1" x14ac:dyDescent="0.3">
      <c r="A12" s="242"/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</row>
    <row r="13" spans="1:16" ht="16.5" customHeight="1" x14ac:dyDescent="0.3">
      <c r="A13" s="242"/>
      <c r="B13" s="243"/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</row>
    <row r="14" spans="1:16" ht="16.5" customHeight="1" x14ac:dyDescent="0.3">
      <c r="A14" s="242"/>
      <c r="B14" s="243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</row>
    <row r="15" spans="1:16" ht="16.5" customHeight="1" x14ac:dyDescent="0.3">
      <c r="A15" s="242"/>
      <c r="B15" s="243"/>
      <c r="C15" s="243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</row>
    <row r="16" spans="1:16" ht="16.5" customHeight="1" x14ac:dyDescent="0.3">
      <c r="A16" s="242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</row>
    <row r="17" spans="1:16" ht="16.5" customHeight="1" x14ac:dyDescent="0.3">
      <c r="A17" s="242"/>
      <c r="B17" s="243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</row>
    <row r="18" spans="1:16" ht="16.5" customHeight="1" x14ac:dyDescent="0.3">
      <c r="A18" s="242"/>
      <c r="B18" s="243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</row>
    <row r="19" spans="1:16" ht="16.5" customHeight="1" x14ac:dyDescent="0.3">
      <c r="A19" s="242"/>
      <c r="B19" s="243"/>
      <c r="C19" s="243"/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243"/>
      <c r="P19" s="243"/>
    </row>
    <row r="20" spans="1:16" ht="16.5" customHeight="1" x14ac:dyDescent="0.3">
      <c r="A20" s="242"/>
      <c r="B20" s="243"/>
      <c r="C20" s="243"/>
      <c r="D20" s="243"/>
      <c r="E20" s="243"/>
      <c r="F20" s="243"/>
      <c r="G20" s="243"/>
      <c r="H20" s="243"/>
      <c r="I20" s="243"/>
      <c r="J20" s="243"/>
      <c r="K20" s="243"/>
      <c r="L20" s="243"/>
      <c r="M20" s="243"/>
      <c r="N20" s="243"/>
      <c r="O20" s="243"/>
      <c r="P20" s="243"/>
    </row>
    <row r="21" spans="1:16" ht="16.5" customHeight="1" x14ac:dyDescent="0.3">
      <c r="A21" s="242"/>
      <c r="B21" s="243"/>
      <c r="C21" s="243"/>
      <c r="D21" s="243"/>
      <c r="E21" s="243"/>
      <c r="F21" s="243"/>
      <c r="G21" s="243"/>
      <c r="H21" s="243"/>
      <c r="I21" s="243"/>
      <c r="J21" s="243"/>
      <c r="K21" s="243"/>
      <c r="L21" s="243"/>
      <c r="M21" s="243"/>
      <c r="N21" s="243"/>
      <c r="O21" s="243"/>
      <c r="P21" s="243"/>
    </row>
    <row r="22" spans="1:16" ht="16.5" customHeight="1" x14ac:dyDescent="0.3">
      <c r="A22" s="242"/>
      <c r="B22" s="243"/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</row>
    <row r="23" spans="1:16" ht="16.5" customHeight="1" x14ac:dyDescent="0.3">
      <c r="A23" s="242"/>
      <c r="B23" s="243"/>
      <c r="C23" s="243"/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  <c r="O23" s="243"/>
      <c r="P23" s="243"/>
    </row>
    <row r="24" spans="1:16" ht="16.5" customHeight="1" x14ac:dyDescent="0.3">
      <c r="A24" s="242"/>
      <c r="B24" s="243"/>
      <c r="C24" s="243"/>
      <c r="D24" s="243"/>
      <c r="E24" s="243"/>
      <c r="F24" s="243"/>
      <c r="G24" s="243"/>
      <c r="H24" s="243"/>
      <c r="I24" s="243"/>
      <c r="J24" s="243"/>
      <c r="K24" s="243"/>
      <c r="L24" s="243"/>
      <c r="M24" s="243"/>
      <c r="N24" s="243"/>
      <c r="O24" s="243"/>
      <c r="P24" s="243"/>
    </row>
    <row r="25" spans="1:16" ht="16.5" customHeight="1" x14ac:dyDescent="0.3">
      <c r="A25" s="242"/>
      <c r="B25" s="243"/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243"/>
    </row>
    <row r="26" spans="1:16" ht="16.5" customHeight="1" x14ac:dyDescent="0.3">
      <c r="A26" s="242"/>
      <c r="B26" s="243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</row>
    <row r="27" spans="1:16" ht="16.5" customHeight="1" x14ac:dyDescent="0.3">
      <c r="A27" s="242"/>
      <c r="B27" s="243"/>
      <c r="C27" s="243"/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</row>
    <row r="28" spans="1:16" ht="16.5" customHeight="1" x14ac:dyDescent="0.3">
      <c r="A28" s="242"/>
      <c r="B28" s="243"/>
      <c r="C28" s="243"/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</row>
    <row r="29" spans="1:16" ht="16.5" customHeight="1" x14ac:dyDescent="0.3">
      <c r="A29" s="242"/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</row>
    <row r="30" spans="1:16" ht="16.5" customHeight="1" x14ac:dyDescent="0.3">
      <c r="A30" s="242"/>
      <c r="B30" s="243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</row>
    <row r="31" spans="1:16" ht="16.5" customHeight="1" x14ac:dyDescent="0.3">
      <c r="A31" s="242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</row>
    <row r="32" spans="1:16" ht="16.5" customHeight="1" x14ac:dyDescent="0.3">
      <c r="A32" s="242"/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</row>
    <row r="33" spans="1:16" ht="16.5" customHeight="1" x14ac:dyDescent="0.3">
      <c r="A33" s="242"/>
      <c r="B33" s="243"/>
      <c r="C33" s="243"/>
      <c r="D33" s="243"/>
      <c r="E33" s="243"/>
      <c r="F33" s="243"/>
      <c r="G33" s="243"/>
      <c r="H33" s="243"/>
      <c r="I33" s="243"/>
      <c r="J33" s="243"/>
      <c r="K33" s="243"/>
      <c r="L33" s="243"/>
      <c r="M33" s="243"/>
      <c r="N33" s="243"/>
      <c r="O33" s="243"/>
      <c r="P33" s="243"/>
    </row>
    <row r="34" spans="1:16" ht="16.5" customHeight="1" x14ac:dyDescent="0.3">
      <c r="A34" s="242"/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</row>
    <row r="35" spans="1:16" ht="16.5" customHeight="1" x14ac:dyDescent="0.3">
      <c r="A35" s="242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</row>
    <row r="36" spans="1:16" ht="16.5" customHeight="1" x14ac:dyDescent="0.3">
      <c r="A36" s="242"/>
      <c r="B36" s="243"/>
      <c r="C36" s="243"/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43"/>
    </row>
    <row r="37" spans="1:16" ht="16.5" customHeight="1" x14ac:dyDescent="0.3">
      <c r="A37" s="242"/>
      <c r="B37" s="243"/>
      <c r="C37" s="243"/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243"/>
      <c r="O37" s="243"/>
      <c r="P37" s="243"/>
    </row>
    <row r="38" spans="1:16" ht="16.5" customHeight="1" x14ac:dyDescent="0.3">
      <c r="A38" s="242"/>
      <c r="B38" s="243"/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</row>
    <row r="39" spans="1:16" ht="16.5" customHeight="1" x14ac:dyDescent="0.3">
      <c r="A39" s="242"/>
      <c r="B39" s="243"/>
      <c r="C39" s="243"/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  <c r="O39" s="243"/>
      <c r="P39" s="243"/>
    </row>
    <row r="40" spans="1:16" ht="16.5" customHeight="1" x14ac:dyDescent="0.3">
      <c r="A40" s="242"/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</row>
    <row r="41" spans="1:16" ht="16.5" customHeight="1" x14ac:dyDescent="0.3">
      <c r="A41" s="242"/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  <c r="O41" s="243"/>
      <c r="P41" s="243"/>
    </row>
    <row r="42" spans="1:16" ht="16.5" customHeight="1" x14ac:dyDescent="0.3">
      <c r="A42" s="242"/>
      <c r="B42" s="243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</row>
    <row r="43" spans="1:16" ht="16.5" customHeight="1" x14ac:dyDescent="0.3">
      <c r="A43" s="242"/>
      <c r="B43" s="243"/>
      <c r="C43" s="243"/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  <c r="O43" s="243"/>
      <c r="P43" s="243"/>
    </row>
    <row r="44" spans="1:16" ht="16.5" customHeight="1" x14ac:dyDescent="0.3">
      <c r="A44" s="242"/>
      <c r="B44" s="243"/>
      <c r="C44" s="243"/>
      <c r="D44" s="243"/>
      <c r="E44" s="243"/>
      <c r="F44" s="243"/>
      <c r="G44" s="243"/>
      <c r="H44" s="243"/>
      <c r="I44" s="243"/>
      <c r="J44" s="243"/>
      <c r="K44" s="243"/>
      <c r="L44" s="243"/>
      <c r="M44" s="243"/>
      <c r="N44" s="243"/>
      <c r="O44" s="243"/>
      <c r="P44" s="243"/>
    </row>
    <row r="45" spans="1:16" ht="16.5" customHeight="1" x14ac:dyDescent="0.3">
      <c r="A45" s="242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</row>
    <row r="46" spans="1:16" ht="16.5" customHeight="1" x14ac:dyDescent="0.3">
      <c r="A46" s="242"/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</row>
    <row r="47" spans="1:16" ht="16.5" customHeight="1" x14ac:dyDescent="0.3">
      <c r="A47" s="242"/>
      <c r="B47" s="243"/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  <c r="O47" s="243"/>
      <c r="P47" s="243"/>
    </row>
    <row r="48" spans="1:16" ht="16.5" customHeight="1" x14ac:dyDescent="0.3">
      <c r="A48" s="242"/>
      <c r="B48" s="243"/>
      <c r="C48" s="243"/>
      <c r="D48" s="243"/>
      <c r="E48" s="243"/>
      <c r="F48" s="243"/>
      <c r="G48" s="243"/>
      <c r="H48" s="243"/>
      <c r="I48" s="243"/>
      <c r="J48" s="243"/>
      <c r="K48" s="243"/>
      <c r="L48" s="243"/>
      <c r="M48" s="243"/>
      <c r="N48" s="243"/>
      <c r="O48" s="243"/>
      <c r="P48" s="243"/>
    </row>
    <row r="49" spans="1:16" ht="16.5" customHeight="1" x14ac:dyDescent="0.3">
      <c r="A49" s="242"/>
      <c r="B49" s="243"/>
      <c r="C49" s="243"/>
      <c r="D49" s="243"/>
      <c r="E49" s="243"/>
      <c r="F49" s="243"/>
      <c r="G49" s="243"/>
      <c r="H49" s="243"/>
      <c r="I49" s="243"/>
      <c r="J49" s="243"/>
      <c r="K49" s="243"/>
      <c r="L49" s="243"/>
      <c r="M49" s="243"/>
      <c r="N49" s="243"/>
      <c r="O49" s="243"/>
      <c r="P49" s="243"/>
    </row>
    <row r="50" spans="1:16" ht="16.5" customHeight="1" x14ac:dyDescent="0.3">
      <c r="A50" s="242"/>
      <c r="B50" s="243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</row>
    <row r="51" spans="1:16" ht="16.5" customHeight="1" x14ac:dyDescent="0.3">
      <c r="A51" s="242"/>
      <c r="B51" s="243"/>
      <c r="C51" s="243"/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</row>
    <row r="52" spans="1:16" ht="16.5" customHeight="1" x14ac:dyDescent="0.3">
      <c r="A52" s="242"/>
      <c r="B52" s="243"/>
      <c r="C52" s="243"/>
      <c r="D52" s="243"/>
      <c r="E52" s="243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</row>
    <row r="53" spans="1:16" ht="16.5" customHeight="1" x14ac:dyDescent="0.3">
      <c r="A53" s="242"/>
      <c r="B53" s="243"/>
      <c r="C53" s="243"/>
      <c r="D53" s="243"/>
      <c r="E53" s="243"/>
      <c r="F53" s="243"/>
      <c r="G53" s="243"/>
      <c r="H53" s="243"/>
      <c r="I53" s="243"/>
      <c r="J53" s="243"/>
      <c r="K53" s="243"/>
      <c r="L53" s="243"/>
      <c r="M53" s="243"/>
      <c r="N53" s="243"/>
      <c r="O53" s="243"/>
      <c r="P53" s="243"/>
    </row>
    <row r="54" spans="1:16" ht="16.5" customHeight="1" x14ac:dyDescent="0.3">
      <c r="A54" s="242"/>
      <c r="B54" s="243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</row>
    <row r="55" spans="1:16" ht="16.5" customHeight="1" x14ac:dyDescent="0.3">
      <c r="A55" s="242"/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</row>
    <row r="56" spans="1:16" ht="16.5" customHeight="1" x14ac:dyDescent="0.3">
      <c r="A56" s="242"/>
      <c r="B56" s="243"/>
      <c r="C56" s="243"/>
      <c r="D56" s="243"/>
      <c r="E56" s="243"/>
      <c r="F56" s="243"/>
      <c r="G56" s="243"/>
      <c r="H56" s="243"/>
      <c r="I56" s="243"/>
      <c r="J56" s="243"/>
      <c r="K56" s="243"/>
      <c r="L56" s="243"/>
      <c r="M56" s="243"/>
      <c r="N56" s="243"/>
      <c r="O56" s="243"/>
      <c r="P56" s="243"/>
    </row>
    <row r="57" spans="1:16" ht="16.5" customHeight="1" x14ac:dyDescent="0.3">
      <c r="A57" s="242"/>
      <c r="B57" s="243"/>
      <c r="C57" s="243"/>
      <c r="D57" s="243"/>
      <c r="E57" s="243"/>
      <c r="F57" s="243"/>
      <c r="G57" s="243"/>
      <c r="H57" s="243"/>
      <c r="I57" s="243"/>
      <c r="J57" s="243"/>
      <c r="K57" s="243"/>
      <c r="L57" s="243"/>
      <c r="M57" s="243"/>
      <c r="N57" s="243"/>
      <c r="O57" s="243"/>
      <c r="P57" s="243"/>
    </row>
    <row r="58" spans="1:16" ht="16.5" customHeight="1" x14ac:dyDescent="0.3">
      <c r="A58" s="242"/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</row>
    <row r="59" spans="1:16" ht="16.5" customHeight="1" x14ac:dyDescent="0.3">
      <c r="A59" s="242"/>
      <c r="B59" s="243"/>
      <c r="C59" s="243"/>
      <c r="D59" s="243"/>
      <c r="E59" s="243"/>
      <c r="F59" s="243"/>
      <c r="G59" s="243"/>
      <c r="H59" s="243"/>
      <c r="I59" s="243"/>
      <c r="J59" s="243"/>
      <c r="K59" s="243"/>
      <c r="L59" s="243"/>
      <c r="M59" s="243"/>
      <c r="N59" s="243"/>
      <c r="O59" s="243"/>
      <c r="P59" s="243"/>
    </row>
    <row r="60" spans="1:16" ht="16.5" customHeight="1" x14ac:dyDescent="0.3">
      <c r="A60" s="242"/>
      <c r="B60" s="243"/>
      <c r="C60" s="243"/>
      <c r="D60" s="243"/>
      <c r="E60" s="243"/>
      <c r="F60" s="243"/>
      <c r="G60" s="243"/>
      <c r="H60" s="243"/>
      <c r="I60" s="243"/>
      <c r="J60" s="243"/>
      <c r="K60" s="243"/>
      <c r="L60" s="243"/>
      <c r="M60" s="243"/>
      <c r="N60" s="243"/>
      <c r="O60" s="243"/>
      <c r="P60" s="243"/>
    </row>
    <row r="61" spans="1:16" ht="16.5" customHeight="1" x14ac:dyDescent="0.3">
      <c r="A61" s="242"/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</row>
    <row r="62" spans="1:16" ht="16.5" customHeight="1" x14ac:dyDescent="0.3">
      <c r="A62" s="242"/>
      <c r="B62" s="243"/>
      <c r="C62" s="243"/>
      <c r="D62" s="243"/>
      <c r="E62" s="243"/>
      <c r="F62" s="243"/>
      <c r="G62" s="243"/>
      <c r="H62" s="243"/>
      <c r="I62" s="243"/>
      <c r="J62" s="243"/>
      <c r="K62" s="243"/>
      <c r="L62" s="243"/>
      <c r="M62" s="243"/>
      <c r="N62" s="243"/>
      <c r="O62" s="243"/>
      <c r="P62" s="243"/>
    </row>
    <row r="63" spans="1:16" ht="16.5" customHeight="1" x14ac:dyDescent="0.3">
      <c r="A63" s="242"/>
      <c r="B63" s="243"/>
      <c r="C63" s="243"/>
      <c r="D63" s="243"/>
      <c r="E63" s="243"/>
      <c r="F63" s="243"/>
      <c r="G63" s="243"/>
      <c r="H63" s="243"/>
      <c r="I63" s="243"/>
      <c r="J63" s="243"/>
      <c r="K63" s="243"/>
      <c r="L63" s="243"/>
      <c r="M63" s="243"/>
      <c r="N63" s="243"/>
      <c r="O63" s="243"/>
      <c r="P63" s="243"/>
    </row>
    <row r="64" spans="1:16" ht="16.5" customHeight="1" x14ac:dyDescent="0.3">
      <c r="A64" s="242"/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</row>
    <row r="65" spans="1:16" ht="16.5" customHeight="1" x14ac:dyDescent="0.3">
      <c r="A65" s="242"/>
      <c r="B65" s="243"/>
      <c r="C65" s="243"/>
      <c r="D65" s="243"/>
      <c r="E65" s="243"/>
      <c r="F65" s="243"/>
      <c r="G65" s="243"/>
      <c r="H65" s="243"/>
      <c r="I65" s="243"/>
      <c r="J65" s="243"/>
      <c r="K65" s="243"/>
      <c r="L65" s="243"/>
      <c r="M65" s="243"/>
      <c r="N65" s="243"/>
      <c r="O65" s="243"/>
      <c r="P65" s="243"/>
    </row>
    <row r="66" spans="1:16" ht="16.5" customHeight="1" x14ac:dyDescent="0.3">
      <c r="A66" s="242"/>
      <c r="B66" s="243"/>
      <c r="C66" s="243"/>
      <c r="D66" s="243"/>
      <c r="E66" s="243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</row>
    <row r="67" spans="1:16" ht="16.5" customHeight="1" x14ac:dyDescent="0.3">
      <c r="A67" s="242"/>
      <c r="B67" s="243"/>
      <c r="C67" s="243"/>
      <c r="D67" s="243"/>
      <c r="E67" s="243"/>
      <c r="F67" s="243"/>
      <c r="G67" s="243"/>
      <c r="H67" s="243"/>
      <c r="I67" s="243"/>
      <c r="J67" s="243"/>
      <c r="K67" s="243"/>
      <c r="L67" s="243"/>
      <c r="M67" s="243"/>
      <c r="N67" s="243"/>
      <c r="O67" s="243"/>
      <c r="P67" s="243"/>
    </row>
    <row r="68" spans="1:16" ht="16.5" customHeight="1" x14ac:dyDescent="0.3">
      <c r="A68" s="242"/>
      <c r="B68" s="243"/>
      <c r="C68" s="243"/>
      <c r="D68" s="243"/>
      <c r="E68" s="243"/>
      <c r="F68" s="243"/>
      <c r="G68" s="243"/>
      <c r="H68" s="243"/>
      <c r="I68" s="243"/>
      <c r="J68" s="243"/>
      <c r="K68" s="243"/>
      <c r="L68" s="243"/>
      <c r="M68" s="243"/>
      <c r="N68" s="243"/>
      <c r="O68" s="243"/>
      <c r="P68" s="243"/>
    </row>
    <row r="69" spans="1:16" ht="17.25" customHeight="1" x14ac:dyDescent="0.3">
      <c r="A69" s="242"/>
      <c r="B69" s="243"/>
      <c r="C69" s="243"/>
      <c r="D69" s="243"/>
      <c r="E69" s="243"/>
      <c r="F69" s="243"/>
      <c r="G69" s="243"/>
      <c r="H69" s="243"/>
      <c r="I69" s="243"/>
      <c r="J69" s="243"/>
      <c r="K69" s="243"/>
      <c r="L69" s="243"/>
      <c r="M69" s="243"/>
      <c r="N69" s="243"/>
      <c r="O69" s="243"/>
      <c r="P69" s="243"/>
    </row>
    <row r="70" spans="1:16" x14ac:dyDescent="0.3">
      <c r="A70" s="93"/>
    </row>
  </sheetData>
  <mergeCells count="2">
    <mergeCell ref="A2:P69"/>
    <mergeCell ref="A1:P1"/>
  </mergeCells>
  <phoneticPr fontId="2" type="noConversion"/>
  <pageMargins left="0.7" right="0.7" top="0.75" bottom="0.75" header="0.3" footer="0.3"/>
  <pageSetup paperSize="9" scale="5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59A3E-E061-4B9D-A770-AA20290F8963}">
  <sheetPr>
    <tabColor theme="4" tint="-0.249977111117893"/>
  </sheetPr>
  <dimension ref="A1:C15"/>
  <sheetViews>
    <sheetView view="pageBreakPreview" zoomScaleNormal="115" zoomScaleSheetLayoutView="100" workbookViewId="0">
      <selection sqref="A1:B1"/>
    </sheetView>
  </sheetViews>
  <sheetFormatPr defaultRowHeight="16.5" x14ac:dyDescent="0.3"/>
  <cols>
    <col min="2" max="2" width="17.25" bestFit="1" customWidth="1"/>
    <col min="3" max="3" width="75.5" customWidth="1"/>
  </cols>
  <sheetData>
    <row r="1" spans="1:3" ht="17.25" thickBot="1" x14ac:dyDescent="0.35">
      <c r="A1" s="250" t="s">
        <v>177</v>
      </c>
      <c r="B1" s="251"/>
      <c r="C1" s="97" t="s">
        <v>178</v>
      </c>
    </row>
    <row r="2" spans="1:3" ht="20.100000000000001" customHeight="1" x14ac:dyDescent="0.3">
      <c r="A2" s="252" t="s">
        <v>188</v>
      </c>
      <c r="B2" s="98" t="s">
        <v>189</v>
      </c>
      <c r="C2" s="99" t="s">
        <v>190</v>
      </c>
    </row>
    <row r="3" spans="1:3" ht="39.950000000000003" customHeight="1" x14ac:dyDescent="0.3">
      <c r="A3" s="253"/>
      <c r="B3" s="100" t="s">
        <v>50</v>
      </c>
      <c r="C3" s="101" t="s">
        <v>191</v>
      </c>
    </row>
    <row r="4" spans="1:3" ht="20.100000000000001" customHeight="1" x14ac:dyDescent="0.3">
      <c r="A4" s="253"/>
      <c r="B4" s="100" t="s">
        <v>51</v>
      </c>
      <c r="C4" s="101" t="s">
        <v>199</v>
      </c>
    </row>
    <row r="5" spans="1:3" ht="50.1" customHeight="1" thickBot="1" x14ac:dyDescent="0.35">
      <c r="A5" s="253"/>
      <c r="B5" s="100" t="s">
        <v>52</v>
      </c>
      <c r="C5" s="111" t="s">
        <v>200</v>
      </c>
    </row>
    <row r="6" spans="1:3" ht="20.100000000000001" customHeight="1" x14ac:dyDescent="0.3">
      <c r="A6" s="252" t="s">
        <v>192</v>
      </c>
      <c r="B6" s="98" t="s">
        <v>54</v>
      </c>
      <c r="C6" s="103" t="s">
        <v>193</v>
      </c>
    </row>
    <row r="7" spans="1:3" ht="20.100000000000001" customHeight="1" x14ac:dyDescent="0.3">
      <c r="A7" s="254"/>
      <c r="B7" s="100" t="s">
        <v>55</v>
      </c>
      <c r="C7" s="104" t="s">
        <v>194</v>
      </c>
    </row>
    <row r="8" spans="1:3" ht="20.100000000000001" customHeight="1" thickBot="1" x14ac:dyDescent="0.35">
      <c r="A8" s="255"/>
      <c r="B8" s="102" t="s">
        <v>56</v>
      </c>
      <c r="C8" s="105" t="s">
        <v>195</v>
      </c>
    </row>
    <row r="9" spans="1:3" ht="50.1" customHeight="1" thickBot="1" x14ac:dyDescent="0.35">
      <c r="A9" s="248" t="s">
        <v>46</v>
      </c>
      <c r="B9" s="249"/>
      <c r="C9" s="106" t="s">
        <v>198</v>
      </c>
    </row>
    <row r="10" spans="1:3" ht="50.1" customHeight="1" thickBot="1" x14ac:dyDescent="0.35">
      <c r="A10" s="256" t="s">
        <v>76</v>
      </c>
      <c r="B10" s="257"/>
      <c r="C10" s="107" t="s">
        <v>179</v>
      </c>
    </row>
    <row r="11" spans="1:3" ht="20.100000000000001" customHeight="1" thickBot="1" x14ac:dyDescent="0.35">
      <c r="A11" s="248" t="s">
        <v>180</v>
      </c>
      <c r="B11" s="249"/>
      <c r="C11" s="108" t="s">
        <v>181</v>
      </c>
    </row>
    <row r="12" spans="1:3" ht="20.100000000000001" customHeight="1" thickBot="1" x14ac:dyDescent="0.35">
      <c r="A12" s="246" t="s">
        <v>182</v>
      </c>
      <c r="B12" s="247"/>
      <c r="C12" s="109" t="s">
        <v>183</v>
      </c>
    </row>
    <row r="13" spans="1:3" ht="90" customHeight="1" thickBot="1" x14ac:dyDescent="0.35">
      <c r="A13" s="248" t="s">
        <v>184</v>
      </c>
      <c r="B13" s="249"/>
      <c r="C13" s="106" t="s">
        <v>196</v>
      </c>
    </row>
    <row r="14" spans="1:3" ht="99.95" customHeight="1" thickBot="1" x14ac:dyDescent="0.35">
      <c r="A14" s="246" t="s">
        <v>185</v>
      </c>
      <c r="B14" s="247"/>
      <c r="C14" s="110" t="s">
        <v>197</v>
      </c>
    </row>
    <row r="15" spans="1:3" ht="90" customHeight="1" thickBot="1" x14ac:dyDescent="0.35">
      <c r="A15" s="248" t="s">
        <v>186</v>
      </c>
      <c r="B15" s="249"/>
      <c r="C15" s="106" t="s">
        <v>187</v>
      </c>
    </row>
  </sheetData>
  <mergeCells count="10">
    <mergeCell ref="A12:B12"/>
    <mergeCell ref="A13:B13"/>
    <mergeCell ref="A14:B14"/>
    <mergeCell ref="A15:B15"/>
    <mergeCell ref="A1:B1"/>
    <mergeCell ref="A2:A5"/>
    <mergeCell ref="A6:A8"/>
    <mergeCell ref="A9:B9"/>
    <mergeCell ref="A10:B10"/>
    <mergeCell ref="A11:B11"/>
  </mergeCells>
  <phoneticPr fontId="2" type="noConversion"/>
  <pageMargins left="0.7" right="0.7" top="0.75" bottom="0.75" header="0.3" footer="0.3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4FA58-9289-4E05-9737-6FDE66B53114}">
  <dimension ref="A1:B26"/>
  <sheetViews>
    <sheetView workbookViewId="0">
      <selection activeCell="B27" sqref="B27"/>
    </sheetView>
  </sheetViews>
  <sheetFormatPr defaultRowHeight="16.5" x14ac:dyDescent="0.3"/>
  <sheetData>
    <row r="1" spans="1:2" x14ac:dyDescent="0.3">
      <c r="A1" t="s">
        <v>48</v>
      </c>
      <c r="B1" t="s">
        <v>49</v>
      </c>
    </row>
    <row r="2" spans="1:2" x14ac:dyDescent="0.3">
      <c r="B2" t="s">
        <v>50</v>
      </c>
    </row>
    <row r="3" spans="1:2" x14ac:dyDescent="0.3">
      <c r="B3" t="s">
        <v>51</v>
      </c>
    </row>
    <row r="4" spans="1:2" x14ac:dyDescent="0.3">
      <c r="B4" t="s">
        <v>52</v>
      </c>
    </row>
    <row r="6" spans="1:2" x14ac:dyDescent="0.3">
      <c r="A6" t="s">
        <v>53</v>
      </c>
      <c r="B6" t="s">
        <v>54</v>
      </c>
    </row>
    <row r="7" spans="1:2" x14ac:dyDescent="0.3">
      <c r="B7" t="s">
        <v>55</v>
      </c>
    </row>
    <row r="8" spans="1:2" x14ac:dyDescent="0.3">
      <c r="B8" t="s">
        <v>56</v>
      </c>
    </row>
    <row r="10" spans="1:2" x14ac:dyDescent="0.3">
      <c r="A10" t="s">
        <v>58</v>
      </c>
      <c r="B10" t="s">
        <v>59</v>
      </c>
    </row>
    <row r="11" spans="1:2" x14ac:dyDescent="0.3">
      <c r="B11" t="s">
        <v>60</v>
      </c>
    </row>
    <row r="12" spans="1:2" x14ac:dyDescent="0.3">
      <c r="B12" t="s">
        <v>61</v>
      </c>
    </row>
    <row r="13" spans="1:2" x14ac:dyDescent="0.3">
      <c r="B13" t="s">
        <v>62</v>
      </c>
    </row>
    <row r="14" spans="1:2" x14ac:dyDescent="0.3">
      <c r="B14" t="s">
        <v>63</v>
      </c>
    </row>
    <row r="15" spans="1:2" x14ac:dyDescent="0.3">
      <c r="B15" t="s">
        <v>64</v>
      </c>
    </row>
    <row r="16" spans="1:2" x14ac:dyDescent="0.3">
      <c r="B16" t="s">
        <v>65</v>
      </c>
    </row>
    <row r="17" spans="2:2" x14ac:dyDescent="0.3">
      <c r="B17" t="s">
        <v>66</v>
      </c>
    </row>
    <row r="18" spans="2:2" x14ac:dyDescent="0.3">
      <c r="B18" t="s">
        <v>67</v>
      </c>
    </row>
    <row r="19" spans="2:2" x14ac:dyDescent="0.3">
      <c r="B19" t="s">
        <v>68</v>
      </c>
    </row>
    <row r="20" spans="2:2" x14ac:dyDescent="0.3">
      <c r="B20" t="s">
        <v>69</v>
      </c>
    </row>
    <row r="21" spans="2:2" x14ac:dyDescent="0.3">
      <c r="B21" t="s">
        <v>70</v>
      </c>
    </row>
    <row r="22" spans="2:2" x14ac:dyDescent="0.3">
      <c r="B22" t="s">
        <v>71</v>
      </c>
    </row>
    <row r="23" spans="2:2" x14ac:dyDescent="0.3">
      <c r="B23" t="s">
        <v>72</v>
      </c>
    </row>
    <row r="24" spans="2:2" x14ac:dyDescent="0.3">
      <c r="B24" t="s">
        <v>73</v>
      </c>
    </row>
    <row r="25" spans="2:2" x14ac:dyDescent="0.3">
      <c r="B25" t="s">
        <v>74</v>
      </c>
    </row>
    <row r="26" spans="2:2" x14ac:dyDescent="0.3">
      <c r="B26" t="s">
        <v>75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조사표</vt:lpstr>
      <vt:lpstr>(안내) 조사표 작성 시 유의사항</vt:lpstr>
      <vt:lpstr>주요 용어 설명</vt:lpstr>
      <vt:lpstr>유효성 검사</vt:lpstr>
      <vt:lpstr>'(안내) 조사표 작성 시 유의사항'!Print_Area</vt:lpstr>
      <vt:lpstr>조사표!Print_Area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psoobin75@gmail.com</cp:lastModifiedBy>
  <dcterms:created xsi:type="dcterms:W3CDTF">2025-07-10T05:13:52Z</dcterms:created>
  <dcterms:modified xsi:type="dcterms:W3CDTF">2025-08-24T23:00:52Z</dcterms:modified>
</cp:coreProperties>
</file>